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msteele\Desktop\AGL filing\Exhibit 1\"/>
    </mc:Choice>
  </mc:AlternateContent>
  <xr:revisionPtr revIDLastSave="0" documentId="13_ncr:1_{4C4DB882-F52E-4F5B-BB69-0219D03C3072}" xr6:coauthVersionLast="47" xr6:coauthVersionMax="47" xr10:uidLastSave="{00000000-0000-0000-0000-000000000000}"/>
  <bookViews>
    <workbookView xWindow="-110" yWindow="-110" windowWidth="38620" windowHeight="15620" xr2:uid="{00000000-000D-0000-FFFF-FFFF00000000}"/>
  </bookViews>
  <sheets>
    <sheet name="Lowndes" sheetId="5" r:id="rId1"/>
    <sheet name="Cost to Serv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" i="3" l="1"/>
  <c r="E5" i="3" l="1"/>
  <c r="F4" i="3"/>
  <c r="F5" i="3" s="1"/>
  <c r="G4" i="3"/>
  <c r="G5" i="3" s="1"/>
  <c r="H4" i="3" l="1"/>
  <c r="H5" i="3" s="1"/>
</calcChain>
</file>

<file path=xl/sharedStrings.xml><?xml version="1.0" encoding="utf-8"?>
<sst xmlns="http://schemas.openxmlformats.org/spreadsheetml/2006/main" count="215" uniqueCount="178">
  <si>
    <t>Quantity</t>
  </si>
  <si>
    <t>Unit</t>
  </si>
  <si>
    <t>Total</t>
  </si>
  <si>
    <t>1</t>
  </si>
  <si>
    <t xml:space="preserve">Land </t>
  </si>
  <si>
    <t>1.1</t>
  </si>
  <si>
    <t>Land Cost</t>
  </si>
  <si>
    <t>sum</t>
  </si>
  <si>
    <t>2</t>
  </si>
  <si>
    <t>2.2</t>
  </si>
  <si>
    <t>Environmental</t>
  </si>
  <si>
    <t>2.3</t>
  </si>
  <si>
    <t>lf</t>
  </si>
  <si>
    <t>2.4</t>
  </si>
  <si>
    <t>Program Management</t>
  </si>
  <si>
    <t>2.5</t>
  </si>
  <si>
    <t>Land Management</t>
  </si>
  <si>
    <t>2.6</t>
  </si>
  <si>
    <t>Public Relations</t>
  </si>
  <si>
    <t>2.7</t>
  </si>
  <si>
    <t>Materials Procurement</t>
  </si>
  <si>
    <t>2.8</t>
  </si>
  <si>
    <t>Legal Cost</t>
  </si>
  <si>
    <t>2.9</t>
  </si>
  <si>
    <t>Construction Supervision</t>
  </si>
  <si>
    <t>2.10</t>
  </si>
  <si>
    <t>Taps and Stops</t>
  </si>
  <si>
    <t>3</t>
  </si>
  <si>
    <t>3.1</t>
  </si>
  <si>
    <t>Pipe</t>
  </si>
  <si>
    <t>3.2</t>
  </si>
  <si>
    <t>Valves &amp; Actuators</t>
  </si>
  <si>
    <t>3.3</t>
  </si>
  <si>
    <t>Fittings</t>
  </si>
  <si>
    <t>3.4</t>
  </si>
  <si>
    <t>Miscellaneous Materials</t>
  </si>
  <si>
    <t>4</t>
  </si>
  <si>
    <t>Construction</t>
  </si>
  <si>
    <t>4.1</t>
  </si>
  <si>
    <t>4.2</t>
  </si>
  <si>
    <t xml:space="preserve">Construction </t>
  </si>
  <si>
    <t>5</t>
  </si>
  <si>
    <t>Contingency</t>
  </si>
  <si>
    <t>6</t>
  </si>
  <si>
    <t xml:space="preserve">Escalation </t>
  </si>
  <si>
    <t>7</t>
  </si>
  <si>
    <t>Labor</t>
  </si>
  <si>
    <t xml:space="preserve">Direct Internal Labor </t>
  </si>
  <si>
    <t>8</t>
  </si>
  <si>
    <t>Finance Cost</t>
  </si>
  <si>
    <t>Cost to Serve</t>
  </si>
  <si>
    <t>Total:</t>
  </si>
  <si>
    <t>Project</t>
  </si>
  <si>
    <t>Estimated Engineering Costs</t>
  </si>
  <si>
    <t>1.11</t>
  </si>
  <si>
    <t>1.2</t>
  </si>
  <si>
    <t>Acquisition Labor &amp; Expenses</t>
  </si>
  <si>
    <t>1.21</t>
  </si>
  <si>
    <t>2.1</t>
  </si>
  <si>
    <t>NDE Contractor</t>
  </si>
  <si>
    <t>2.11</t>
  </si>
  <si>
    <t>2.22</t>
  </si>
  <si>
    <t>Engineering Design</t>
  </si>
  <si>
    <t>2.32</t>
  </si>
  <si>
    <t>2.41</t>
  </si>
  <si>
    <t>2.51</t>
  </si>
  <si>
    <t>2.61</t>
  </si>
  <si>
    <t>2.71</t>
  </si>
  <si>
    <t>2.81</t>
  </si>
  <si>
    <t>2.91</t>
  </si>
  <si>
    <t>ea</t>
  </si>
  <si>
    <t>3.11</t>
  </si>
  <si>
    <t>3.12</t>
  </si>
  <si>
    <t>3.41</t>
  </si>
  <si>
    <t>3.42</t>
  </si>
  <si>
    <t>4.11</t>
  </si>
  <si>
    <t>4.22</t>
  </si>
  <si>
    <t>4.23</t>
  </si>
  <si>
    <t>4.3</t>
  </si>
  <si>
    <t>4.31</t>
  </si>
  <si>
    <t>5.1</t>
  </si>
  <si>
    <t>6.1</t>
  </si>
  <si>
    <t>7.1</t>
  </si>
  <si>
    <t>8.1</t>
  </si>
  <si>
    <t xml:space="preserve">Temporary Workspace </t>
  </si>
  <si>
    <t>Line</t>
  </si>
  <si>
    <t>Type</t>
  </si>
  <si>
    <t>Footage Size/Type</t>
  </si>
  <si>
    <t>Income Tax Gross-Up</t>
  </si>
  <si>
    <t>Financing Cost Gross-Up</t>
  </si>
  <si>
    <t>Income Tax Ratio</t>
  </si>
  <si>
    <t>Finance Ratio</t>
  </si>
  <si>
    <t>Commercial</t>
  </si>
  <si>
    <t>Summary:</t>
  </si>
  <si>
    <t>Project Name:</t>
  </si>
  <si>
    <t>1.12</t>
  </si>
  <si>
    <t>1.13</t>
  </si>
  <si>
    <t xml:space="preserve"> </t>
  </si>
  <si>
    <t>1.14</t>
  </si>
  <si>
    <t>Right-of Way Damage &amp; Settlements</t>
  </si>
  <si>
    <t>1.22</t>
  </si>
  <si>
    <t>Condemnation Legal allowance</t>
  </si>
  <si>
    <t>1.23</t>
  </si>
  <si>
    <t>Land Research allowance</t>
  </si>
  <si>
    <t>Consultants</t>
  </si>
  <si>
    <t>2.21</t>
  </si>
  <si>
    <t>Environmental Services - Before Construction</t>
  </si>
  <si>
    <t>Environmental Services - During Construction</t>
  </si>
  <si>
    <t>2.23</t>
  </si>
  <si>
    <t>Environmental Services - Post Construction</t>
  </si>
  <si>
    <t>2.31</t>
  </si>
  <si>
    <t>Detailed Engineering</t>
  </si>
  <si>
    <t>2.33</t>
  </si>
  <si>
    <t>2.12</t>
  </si>
  <si>
    <t>2.13</t>
  </si>
  <si>
    <t>3.13</t>
  </si>
  <si>
    <t>3.21</t>
  </si>
  <si>
    <t>3.22</t>
  </si>
  <si>
    <t>3.32</t>
  </si>
  <si>
    <t>3.33</t>
  </si>
  <si>
    <t>3.43</t>
  </si>
  <si>
    <t>3.45</t>
  </si>
  <si>
    <t>4.21</t>
  </si>
  <si>
    <t>4.24</t>
  </si>
  <si>
    <t>4.25</t>
  </si>
  <si>
    <t xml:space="preserve">HDD </t>
  </si>
  <si>
    <t>4.32</t>
  </si>
  <si>
    <t>5.2</t>
  </si>
  <si>
    <t xml:space="preserve">Escalation allowance </t>
  </si>
  <si>
    <t>7.2</t>
  </si>
  <si>
    <t>Lowndes</t>
  </si>
  <si>
    <t>Southern Company Gas</t>
  </si>
  <si>
    <t>Install 20,370 Distribution Steel Pipe</t>
  </si>
  <si>
    <t>Project Forage USF</t>
  </si>
  <si>
    <t xml:space="preserve">Date: </t>
  </si>
  <si>
    <t>October 19, 2023</t>
  </si>
  <si>
    <t>Item No.</t>
  </si>
  <si>
    <t>Element</t>
  </si>
  <si>
    <t>Rate</t>
  </si>
  <si>
    <t>Sub-Total</t>
  </si>
  <si>
    <t>$</t>
  </si>
  <si>
    <t>Permanent Easements</t>
  </si>
  <si>
    <t>Tap Station or Regulator Station</t>
  </si>
  <si>
    <t>ROW allowance, including survey, staking &amp; land agent</t>
  </si>
  <si>
    <t>NDE ,Other Insepctions and Testing</t>
  </si>
  <si>
    <t xml:space="preserve">Permit Coordination allowance </t>
  </si>
  <si>
    <t>Core Samples and Subsurface Reports</t>
  </si>
  <si>
    <t>W/ Engineering Design</t>
  </si>
  <si>
    <t>Legal Allowance</t>
  </si>
  <si>
    <t>n/a</t>
  </si>
  <si>
    <t>Contract Project Coordinator</t>
  </si>
  <si>
    <t>days</t>
  </si>
  <si>
    <t>2.14</t>
  </si>
  <si>
    <t>Materials (including freight and tax)</t>
  </si>
  <si>
    <t>6", 8", &amp; 12" STL ,  open cut, and HDD  includes 10% additional
    material for route changes, damages, and freight</t>
  </si>
  <si>
    <t>8" Valve underground</t>
  </si>
  <si>
    <t>12" Valve underground</t>
  </si>
  <si>
    <t>3.23</t>
  </si>
  <si>
    <t>3.24</t>
  </si>
  <si>
    <t>3.25</t>
  </si>
  <si>
    <t>12" Elbow 45 Degree LR, Carbon Steel, 0.375" WT STD, Y-52, 
    Segmentable</t>
  </si>
  <si>
    <t>12" Elbow 90 Degree LR, Carbon Steel, 0.375" WT STD, Y-52,  
    Segmentable</t>
  </si>
  <si>
    <t>3.34</t>
  </si>
  <si>
    <t>3.35</t>
  </si>
  <si>
    <t>3.36</t>
  </si>
  <si>
    <t>Permitting (included in Consultants total)</t>
  </si>
  <si>
    <t>*Included in DOT and Railroad Crossings*</t>
  </si>
  <si>
    <t>2 Road &amp; 3 RR included in construction $</t>
  </si>
  <si>
    <t>4.12</t>
  </si>
  <si>
    <t>Permitting consultant</t>
  </si>
  <si>
    <t>4.13</t>
  </si>
  <si>
    <t>Construction - General, includes traffic control, testing, clearing, 
    and restoration</t>
  </si>
  <si>
    <t>4.26</t>
  </si>
  <si>
    <t>*Included in Construction Estimate*</t>
  </si>
  <si>
    <t>Risk and Contingency</t>
  </si>
  <si>
    <t>Overhead &amp; AFUDC &amp; Capitalized Depreciation</t>
  </si>
  <si>
    <t xml:space="preserve">Total </t>
  </si>
  <si>
    <t>17,600' x 12" steel
2,600' x 8" steel
170' x 6" 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</si>
</sst>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\ \ @"/>
    <numFmt numFmtId="166" formatCode="\ \ \ \ @"/>
    <numFmt numFmtId="167" formatCode="_(&quot;$&quot;* #,##0_);_(&quot;$&quot;* \(#,##0\);_(&quot;$&quot;* &quot;-&quot;??_);_(@_)"/>
    <numFmt numFmtId="168" formatCode="0.0000"/>
    <numFmt numFmtId="169" formatCode="0.000000"/>
    <numFmt numFmtId="170" formatCode="\ @"/>
    <numFmt numFmtId="171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B0F0"/>
      <name val="Arial"/>
      <family val="2"/>
    </font>
    <font>
      <b/>
      <sz val="9"/>
      <color rgb="FF00B0F0"/>
      <name val="Arial"/>
      <family val="2"/>
    </font>
    <font>
      <sz val="9"/>
      <color indexed="8"/>
      <name val="Arial"/>
      <family val="2"/>
    </font>
    <font>
      <sz val="9"/>
      <color rgb="FF00B0F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9"/>
      <color rgb="FFFF66FF"/>
      <name val="Arial"/>
      <family val="2"/>
    </font>
    <font>
      <b/>
      <sz val="9"/>
      <color rgb="FFFF66FF"/>
      <name val="Arial"/>
      <family val="2"/>
    </font>
    <font>
      <b/>
      <sz val="16"/>
      <name val="Arial"/>
      <family val="2"/>
    </font>
    <font>
      <sz val="11"/>
      <color rgb="FF00B0F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41">
    <xf numFmtId="0" fontId="0" fillId="0" borderId="0" xfId="0"/>
    <xf numFmtId="0" fontId="4" fillId="0" borderId="0" xfId="0" applyFont="1" applyAlignment="1">
      <alignment vertical="top"/>
    </xf>
    <xf numFmtId="0" fontId="6" fillId="0" borderId="0" xfId="0" applyFont="1"/>
    <xf numFmtId="0" fontId="2" fillId="0" borderId="0" xfId="0" applyFont="1"/>
    <xf numFmtId="0" fontId="3" fillId="0" borderId="8" xfId="0" applyFont="1" applyBorder="1" applyAlignment="1">
      <alignment vertical="center" wrapText="1"/>
    </xf>
    <xf numFmtId="6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6" fontId="2" fillId="0" borderId="0" xfId="0" applyNumberFormat="1" applyFont="1" applyAlignment="1">
      <alignment horizontal="center" vertical="center"/>
    </xf>
    <xf numFmtId="168" fontId="3" fillId="0" borderId="0" xfId="1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167" fontId="7" fillId="0" borderId="0" xfId="0" applyNumberFormat="1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166" fontId="5" fillId="0" borderId="0" xfId="0" applyNumberFormat="1" applyFont="1" applyAlignment="1">
      <alignment vertical="top" wrapText="1"/>
    </xf>
    <xf numFmtId="37" fontId="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170" fontId="5" fillId="0" borderId="0" xfId="0" applyNumberFormat="1" applyFont="1" applyAlignment="1">
      <alignment vertical="top" wrapText="1"/>
    </xf>
    <xf numFmtId="0" fontId="7" fillId="5" borderId="8" xfId="0" applyFont="1" applyFill="1" applyBorder="1" applyAlignment="1">
      <alignment vertical="center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2" fontId="3" fillId="0" borderId="8" xfId="0" applyNumberFormat="1" applyFont="1" applyBorder="1" applyAlignment="1">
      <alignment horizontal="center" vertical="center" wrapText="1"/>
    </xf>
    <xf numFmtId="42" fontId="3" fillId="0" borderId="8" xfId="1" applyNumberFormat="1" applyFont="1" applyFill="1" applyBorder="1" applyAlignment="1">
      <alignment horizontal="center" vertical="center"/>
    </xf>
    <xf numFmtId="42" fontId="3" fillId="0" borderId="8" xfId="2" applyNumberFormat="1" applyFont="1" applyFill="1" applyBorder="1" applyAlignment="1">
      <alignment horizontal="center" vertical="center"/>
    </xf>
    <xf numFmtId="0" fontId="6" fillId="0" borderId="8" xfId="0" applyFont="1" applyBorder="1"/>
    <xf numFmtId="0" fontId="6" fillId="4" borderId="8" xfId="0" applyFont="1" applyFill="1" applyBorder="1"/>
    <xf numFmtId="6" fontId="2" fillId="4" borderId="4" xfId="0" applyNumberFormat="1" applyFont="1" applyFill="1" applyBorder="1" applyAlignment="1">
      <alignment horizontal="center" vertical="center"/>
    </xf>
    <xf numFmtId="42" fontId="2" fillId="0" borderId="4" xfId="0" applyNumberFormat="1" applyFont="1" applyBorder="1" applyAlignment="1">
      <alignment horizontal="center" vertical="center"/>
    </xf>
    <xf numFmtId="42" fontId="2" fillId="0" borderId="4" xfId="1" applyNumberFormat="1" applyFont="1" applyFill="1" applyBorder="1" applyAlignment="1">
      <alignment horizontal="center" vertical="center"/>
    </xf>
    <xf numFmtId="42" fontId="7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4" fontId="3" fillId="0" borderId="0" xfId="2" applyFont="1" applyAlignment="1">
      <alignment vertical="top"/>
    </xf>
    <xf numFmtId="49" fontId="2" fillId="0" borderId="0" xfId="0" applyNumberFormat="1" applyFont="1" applyAlignment="1">
      <alignment vertical="top"/>
    </xf>
    <xf numFmtId="44" fontId="0" fillId="0" borderId="0" xfId="2" applyFont="1"/>
    <xf numFmtId="49" fontId="2" fillId="0" borderId="13" xfId="0" applyNumberFormat="1" applyFont="1" applyBorder="1" applyAlignment="1">
      <alignment horizontal="center" vertical="top"/>
    </xf>
    <xf numFmtId="0" fontId="2" fillId="0" borderId="14" xfId="5" applyFont="1" applyBorder="1" applyAlignment="1">
      <alignment vertical="top"/>
    </xf>
    <xf numFmtId="37" fontId="3" fillId="0" borderId="14" xfId="0" applyNumberFormat="1" applyFont="1" applyBorder="1" applyAlignment="1">
      <alignment vertical="top"/>
    </xf>
    <xf numFmtId="0" fontId="3" fillId="0" borderId="14" xfId="0" applyFont="1" applyBorder="1" applyAlignment="1">
      <alignment horizontal="center" vertical="top"/>
    </xf>
    <xf numFmtId="44" fontId="3" fillId="0" borderId="14" xfId="2" applyFont="1" applyBorder="1" applyAlignment="1">
      <alignment vertical="top"/>
    </xf>
    <xf numFmtId="44" fontId="3" fillId="0" borderId="0" xfId="2" applyFont="1" applyBorder="1" applyAlignment="1">
      <alignment vertical="top"/>
    </xf>
    <xf numFmtId="44" fontId="8" fillId="0" borderId="0" xfId="2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3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44" fontId="8" fillId="0" borderId="0" xfId="2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14" fontId="2" fillId="0" borderId="0" xfId="0" quotePrefix="1" applyNumberFormat="1" applyFont="1" applyAlignment="1">
      <alignment horizontal="right" vertical="top"/>
    </xf>
    <xf numFmtId="49" fontId="2" fillId="0" borderId="15" xfId="0" applyNumberFormat="1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left" vertical="top"/>
    </xf>
    <xf numFmtId="37" fontId="3" fillId="0" borderId="2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top"/>
    </xf>
    <xf numFmtId="44" fontId="3" fillId="0" borderId="2" xfId="2" applyFont="1" applyBorder="1" applyAlignment="1">
      <alignment vertical="top"/>
    </xf>
    <xf numFmtId="0" fontId="4" fillId="6" borderId="5" xfId="0" applyFont="1" applyFill="1" applyBorder="1" applyAlignment="1" applyProtection="1">
      <alignment vertical="top" wrapText="1"/>
      <protection locked="0"/>
    </xf>
    <xf numFmtId="37" fontId="4" fillId="6" borderId="6" xfId="3" applyNumberFormat="1" applyFont="1" applyFill="1" applyBorder="1" applyAlignment="1" applyProtection="1">
      <alignment horizontal="center" vertical="top"/>
      <protection locked="0"/>
    </xf>
    <xf numFmtId="44" fontId="4" fillId="6" borderId="16" xfId="2" applyFont="1" applyFill="1" applyBorder="1" applyAlignment="1" applyProtection="1">
      <alignment horizontal="center" vertical="top"/>
      <protection locked="0"/>
    </xf>
    <xf numFmtId="44" fontId="4" fillId="6" borderId="6" xfId="2" applyFont="1" applyFill="1" applyBorder="1" applyAlignment="1" applyProtection="1">
      <alignment horizontal="center" vertical="top"/>
      <protection locked="0"/>
    </xf>
    <xf numFmtId="0" fontId="4" fillId="6" borderId="3" xfId="0" applyFont="1" applyFill="1" applyBorder="1" applyAlignment="1">
      <alignment horizontal="center" vertical="top" wrapText="1"/>
    </xf>
    <xf numFmtId="37" fontId="4" fillId="6" borderId="3" xfId="3" applyNumberFormat="1" applyFont="1" applyFill="1" applyBorder="1" applyAlignment="1" applyProtection="1">
      <alignment horizontal="center" vertical="top"/>
      <protection locked="0"/>
    </xf>
    <xf numFmtId="44" fontId="4" fillId="6" borderId="10" xfId="2" applyFont="1" applyFill="1" applyBorder="1" applyAlignment="1">
      <alignment horizontal="center" vertical="top"/>
    </xf>
    <xf numFmtId="44" fontId="4" fillId="6" borderId="3" xfId="2" applyFont="1" applyFill="1" applyBorder="1" applyAlignment="1">
      <alignment horizontal="center" vertical="top"/>
    </xf>
    <xf numFmtId="0" fontId="4" fillId="6" borderId="4" xfId="0" applyFont="1" applyFill="1" applyBorder="1" applyAlignment="1">
      <alignment vertical="top" wrapText="1"/>
    </xf>
    <xf numFmtId="37" fontId="5" fillId="6" borderId="4" xfId="3" applyNumberFormat="1" applyFont="1" applyFill="1" applyBorder="1" applyAlignment="1">
      <alignment horizontal="center" vertical="top"/>
    </xf>
    <xf numFmtId="44" fontId="4" fillId="6" borderId="11" xfId="2" applyFont="1" applyFill="1" applyBorder="1" applyAlignment="1">
      <alignment horizontal="center" vertical="top"/>
    </xf>
    <xf numFmtId="44" fontId="4" fillId="6" borderId="4" xfId="2" applyFont="1" applyFill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  <xf numFmtId="0" fontId="4" fillId="0" borderId="5" xfId="0" applyFont="1" applyBorder="1" applyAlignment="1">
      <alignment vertical="top" wrapText="1"/>
    </xf>
    <xf numFmtId="37" fontId="5" fillId="0" borderId="6" xfId="3" applyNumberFormat="1" applyFont="1" applyFill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44" fontId="4" fillId="0" borderId="16" xfId="2" applyFont="1" applyBorder="1" applyAlignment="1">
      <alignment horizontal="center" vertical="top"/>
    </xf>
    <xf numFmtId="44" fontId="9" fillId="0" borderId="6" xfId="2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/>
    </xf>
    <xf numFmtId="39" fontId="10" fillId="0" borderId="3" xfId="0" applyNumberFormat="1" applyFont="1" applyBorder="1" applyAlignment="1">
      <alignment vertical="top"/>
    </xf>
    <xf numFmtId="37" fontId="5" fillId="0" borderId="3" xfId="0" applyNumberFormat="1" applyFont="1" applyBorder="1" applyAlignment="1">
      <alignment horizontal="center" vertical="top"/>
    </xf>
    <xf numFmtId="44" fontId="5" fillId="0" borderId="10" xfId="2" quotePrefix="1" applyFont="1" applyBorder="1" applyAlignment="1">
      <alignment horizontal="right" vertical="top"/>
    </xf>
    <xf numFmtId="44" fontId="11" fillId="0" borderId="3" xfId="2" quotePrefix="1" applyFont="1" applyBorder="1" applyAlignment="1">
      <alignment horizontal="right" vertical="top"/>
    </xf>
    <xf numFmtId="49" fontId="4" fillId="2" borderId="3" xfId="0" applyNumberFormat="1" applyFont="1" applyFill="1" applyBorder="1" applyAlignment="1">
      <alignment horizontal="center" vertical="top"/>
    </xf>
    <xf numFmtId="37" fontId="4" fillId="2" borderId="3" xfId="0" applyNumberFormat="1" applyFont="1" applyFill="1" applyBorder="1" applyAlignment="1">
      <alignment horizontal="center" vertical="top"/>
    </xf>
    <xf numFmtId="44" fontId="4" fillId="2" borderId="10" xfId="2" quotePrefix="1" applyFont="1" applyFill="1" applyBorder="1" applyAlignment="1">
      <alignment horizontal="right" vertical="top"/>
    </xf>
    <xf numFmtId="44" fontId="4" fillId="2" borderId="3" xfId="2" quotePrefix="1" applyFont="1" applyFill="1" applyBorder="1" applyAlignment="1">
      <alignment horizontal="right" vertical="top"/>
    </xf>
    <xf numFmtId="0" fontId="12" fillId="0" borderId="0" xfId="0" applyFont="1"/>
    <xf numFmtId="49" fontId="4" fillId="7" borderId="3" xfId="0" applyNumberFormat="1" applyFont="1" applyFill="1" applyBorder="1" applyAlignment="1">
      <alignment horizontal="center" vertical="top"/>
    </xf>
    <xf numFmtId="165" fontId="4" fillId="7" borderId="0" xfId="0" applyNumberFormat="1" applyFont="1" applyFill="1" applyAlignment="1">
      <alignment vertical="top" wrapText="1"/>
    </xf>
    <xf numFmtId="37" fontId="4" fillId="7" borderId="3" xfId="0" applyNumberFormat="1" applyFont="1" applyFill="1" applyBorder="1" applyAlignment="1">
      <alignment horizontal="center" vertical="top"/>
    </xf>
    <xf numFmtId="44" fontId="4" fillId="7" borderId="10" xfId="2" quotePrefix="1" applyFont="1" applyFill="1" applyBorder="1" applyAlignment="1">
      <alignment horizontal="right" vertical="top"/>
    </xf>
    <xf numFmtId="44" fontId="4" fillId="7" borderId="3" xfId="2" quotePrefix="1" applyFont="1" applyFill="1" applyBorder="1" applyAlignment="1">
      <alignment horizontal="right" vertical="top"/>
    </xf>
    <xf numFmtId="44" fontId="5" fillId="0" borderId="3" xfId="2" quotePrefix="1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center" vertical="top"/>
    </xf>
    <xf numFmtId="37" fontId="4" fillId="0" borderId="3" xfId="0" applyNumberFormat="1" applyFont="1" applyBorder="1" applyAlignment="1">
      <alignment horizontal="center" vertical="top"/>
    </xf>
    <xf numFmtId="44" fontId="4" fillId="0" borderId="10" xfId="2" quotePrefix="1" applyFont="1" applyBorder="1" applyAlignment="1">
      <alignment horizontal="right" vertical="top"/>
    </xf>
    <xf numFmtId="44" fontId="4" fillId="0" borderId="3" xfId="2" quotePrefix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/>
    </xf>
    <xf numFmtId="44" fontId="5" fillId="0" borderId="3" xfId="2" applyFont="1" applyBorder="1" applyAlignment="1">
      <alignment horizontal="right" vertical="top"/>
    </xf>
    <xf numFmtId="44" fontId="5" fillId="0" borderId="10" xfId="2" applyFont="1" applyBorder="1" applyAlignment="1">
      <alignment horizontal="right" vertical="top"/>
    </xf>
    <xf numFmtId="44" fontId="0" fillId="0" borderId="0" xfId="0" applyNumberFormat="1"/>
    <xf numFmtId="0" fontId="13" fillId="0" borderId="0" xfId="0" applyFont="1" applyAlignment="1">
      <alignment vertical="top"/>
    </xf>
    <xf numFmtId="37" fontId="5" fillId="0" borderId="3" xfId="0" applyNumberFormat="1" applyFont="1" applyBorder="1" applyAlignment="1">
      <alignment horizontal="center" vertical="top" wrapText="1"/>
    </xf>
    <xf numFmtId="165" fontId="4" fillId="2" borderId="0" xfId="0" applyNumberFormat="1" applyFont="1" applyFill="1" applyAlignment="1">
      <alignment vertical="top" wrapText="1"/>
    </xf>
    <xf numFmtId="171" fontId="5" fillId="0" borderId="3" xfId="1" applyNumberFormat="1" applyFont="1" applyFill="1" applyBorder="1" applyAlignment="1">
      <alignment horizontal="center" vertical="top"/>
    </xf>
    <xf numFmtId="44" fontId="5" fillId="0" borderId="3" xfId="0" applyNumberFormat="1" applyFont="1" applyBorder="1" applyAlignment="1">
      <alignment vertical="top"/>
    </xf>
    <xf numFmtId="44" fontId="4" fillId="2" borderId="10" xfId="2" applyFont="1" applyFill="1" applyBorder="1" applyAlignment="1">
      <alignment horizontal="right" vertical="top"/>
    </xf>
    <xf numFmtId="44" fontId="4" fillId="2" borderId="3" xfId="2" applyFont="1" applyFill="1" applyBorder="1" applyAlignment="1">
      <alignment horizontal="right" vertical="top"/>
    </xf>
    <xf numFmtId="166" fontId="5" fillId="0" borderId="0" xfId="0" quotePrefix="1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4" fontId="5" fillId="0" borderId="10" xfId="2" applyFont="1" applyBorder="1" applyAlignment="1">
      <alignment vertical="top"/>
    </xf>
    <xf numFmtId="44" fontId="5" fillId="0" borderId="4" xfId="2" applyFont="1" applyBorder="1" applyAlignment="1">
      <alignment vertical="top"/>
    </xf>
    <xf numFmtId="49" fontId="4" fillId="3" borderId="16" xfId="0" applyNumberFormat="1" applyFont="1" applyFill="1" applyBorder="1" applyAlignment="1">
      <alignment horizontal="center" vertical="top"/>
    </xf>
    <xf numFmtId="0" fontId="14" fillId="3" borderId="5" xfId="0" applyFont="1" applyFill="1" applyBorder="1" applyAlignment="1">
      <alignment vertical="top" wrapText="1"/>
    </xf>
    <xf numFmtId="37" fontId="14" fillId="3" borderId="5" xfId="0" applyNumberFormat="1" applyFont="1" applyFill="1" applyBorder="1" applyAlignment="1">
      <alignment vertical="top"/>
    </xf>
    <xf numFmtId="0" fontId="14" fillId="3" borderId="5" xfId="0" applyFont="1" applyFill="1" applyBorder="1" applyAlignment="1">
      <alignment horizontal="center" vertical="top"/>
    </xf>
    <xf numFmtId="44" fontId="5" fillId="3" borderId="5" xfId="2" applyFont="1" applyFill="1" applyBorder="1" applyAlignment="1">
      <alignment vertical="top"/>
    </xf>
    <xf numFmtId="44" fontId="5" fillId="3" borderId="9" xfId="2" applyFont="1" applyFill="1" applyBorder="1" applyAlignment="1">
      <alignment vertical="top"/>
    </xf>
    <xf numFmtId="49" fontId="4" fillId="3" borderId="10" xfId="0" applyNumberFormat="1" applyFont="1" applyFill="1" applyBorder="1" applyAlignment="1">
      <alignment horizontal="center" vertical="top"/>
    </xf>
    <xf numFmtId="0" fontId="4" fillId="3" borderId="0" xfId="0" applyFont="1" applyFill="1" applyAlignment="1">
      <alignment vertical="top" wrapText="1"/>
    </xf>
    <xf numFmtId="37" fontId="15" fillId="3" borderId="0" xfId="0" applyNumberFormat="1" applyFont="1" applyFill="1" applyAlignment="1">
      <alignment vertical="top"/>
    </xf>
    <xf numFmtId="0" fontId="15" fillId="3" borderId="0" xfId="0" applyFont="1" applyFill="1" applyAlignment="1">
      <alignment horizontal="center" vertical="top"/>
    </xf>
    <xf numFmtId="44" fontId="4" fillId="3" borderId="0" xfId="2" applyFont="1" applyFill="1" applyBorder="1" applyAlignment="1">
      <alignment vertical="top"/>
    </xf>
    <xf numFmtId="44" fontId="16" fillId="3" borderId="7" xfId="2" applyFont="1" applyFill="1" applyBorder="1" applyAlignment="1">
      <alignment vertical="top"/>
    </xf>
    <xf numFmtId="49" fontId="4" fillId="3" borderId="11" xfId="0" applyNumberFormat="1" applyFont="1" applyFill="1" applyBorder="1" applyAlignment="1">
      <alignment horizontal="center" vertical="top"/>
    </xf>
    <xf numFmtId="0" fontId="5" fillId="3" borderId="2" xfId="0" applyFont="1" applyFill="1" applyBorder="1" applyAlignment="1">
      <alignment vertical="top" wrapText="1"/>
    </xf>
    <xf numFmtId="37" fontId="5" fillId="3" borderId="2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horizontal="center" vertical="top"/>
    </xf>
    <xf numFmtId="44" fontId="5" fillId="3" borderId="2" xfId="2" applyFont="1" applyFill="1" applyBorder="1" applyAlignment="1">
      <alignment vertical="top"/>
    </xf>
    <xf numFmtId="44" fontId="5" fillId="3" borderId="12" xfId="2" applyFont="1" applyFill="1" applyBorder="1" applyAlignment="1">
      <alignment vertical="top"/>
    </xf>
    <xf numFmtId="44" fontId="5" fillId="0" borderId="0" xfId="2" applyFont="1" applyAlignment="1">
      <alignment vertical="top"/>
    </xf>
    <xf numFmtId="44" fontId="11" fillId="0" borderId="0" xfId="2" applyFont="1" applyAlignment="1">
      <alignment vertical="top"/>
    </xf>
    <xf numFmtId="49" fontId="4" fillId="0" borderId="0" xfId="0" applyNumberFormat="1" applyFont="1" applyAlignment="1">
      <alignment horizontal="center"/>
    </xf>
    <xf numFmtId="0" fontId="5" fillId="0" borderId="0" xfId="0" applyFont="1" applyAlignment="1">
      <alignment wrapText="1"/>
    </xf>
    <xf numFmtId="37" fontId="5" fillId="0" borderId="0" xfId="0" applyNumberFormat="1" applyFont="1"/>
    <xf numFmtId="0" fontId="5" fillId="0" borderId="0" xfId="0" applyFont="1" applyAlignment="1">
      <alignment horizontal="center"/>
    </xf>
    <xf numFmtId="44" fontId="17" fillId="0" borderId="0" xfId="2" applyFont="1"/>
    <xf numFmtId="49" fontId="4" fillId="6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</cellXfs>
  <cellStyles count="6">
    <cellStyle name="Comma" xfId="1" builtinId="3"/>
    <cellStyle name="Comma 2" xfId="3" xr:uid="{00000000-0005-0000-0000-000001000000}"/>
    <cellStyle name="Comma 2 2 2" xfId="4" xr:uid="{439DCB1C-842C-4E22-959E-0EA02AF8BDDF}"/>
    <cellStyle name="Currency" xfId="2" builtinId="4"/>
    <cellStyle name="Normal" xfId="0" builtinId="0"/>
    <cellStyle name="Normal_95% CD Estimate-REV 0-2008_05_06" xfId="5" xr:uid="{D595395F-3E38-4D20-AEC8-D5B9DDD77D1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0</xdr:row>
      <xdr:rowOff>19050</xdr:rowOff>
    </xdr:from>
    <xdr:to>
      <xdr:col>3</xdr:col>
      <xdr:colOff>3810</xdr:colOff>
      <xdr:row>4</xdr:row>
      <xdr:rowOff>93992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1A1AF8-EBAA-4130-8F22-29F0A9CDD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2845" y="19050"/>
          <a:ext cx="2337435" cy="838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DDCE8-5705-40E9-97F2-078597AFC27E}">
  <sheetPr>
    <pageSetUpPr fitToPage="1"/>
  </sheetPr>
  <dimension ref="A1:J200"/>
  <sheetViews>
    <sheetView tabSelected="1" view="pageLayout" zoomScaleNormal="100" workbookViewId="0">
      <selection activeCell="L98" sqref="L98"/>
    </sheetView>
  </sheetViews>
  <sheetFormatPr defaultRowHeight="14.5" x14ac:dyDescent="0.35"/>
  <cols>
    <col min="1" max="1" width="23.6328125" customWidth="1"/>
    <col min="2" max="2" width="51.08984375" customWidth="1"/>
    <col min="3" max="4" width="20.54296875" customWidth="1"/>
    <col min="5" max="6" width="23.54296875" style="38" customWidth="1"/>
    <col min="7" max="7" width="25.54296875" style="135" customWidth="1"/>
    <col min="9" max="9" width="14.54296875" bestFit="1" customWidth="1"/>
  </cols>
  <sheetData>
    <row r="1" spans="1:7" x14ac:dyDescent="0.35">
      <c r="A1" s="39"/>
      <c r="B1" s="40"/>
      <c r="C1" s="41"/>
      <c r="D1" s="42"/>
      <c r="E1" s="43"/>
      <c r="F1" s="44"/>
      <c r="G1" s="45"/>
    </row>
    <row r="2" spans="1:7" x14ac:dyDescent="0.35">
      <c r="A2" s="46" t="s">
        <v>131</v>
      </c>
      <c r="B2" s="37"/>
      <c r="C2" s="47"/>
      <c r="D2" s="48"/>
      <c r="E2" s="36"/>
      <c r="F2" s="36"/>
      <c r="G2" s="49"/>
    </row>
    <row r="3" spans="1:7" x14ac:dyDescent="0.35">
      <c r="A3" s="50" t="s">
        <v>93</v>
      </c>
      <c r="B3" s="51" t="s">
        <v>132</v>
      </c>
      <c r="C3" s="47"/>
      <c r="D3" s="48"/>
      <c r="E3" s="36"/>
      <c r="G3" s="38"/>
    </row>
    <row r="4" spans="1:7" ht="15.75" customHeight="1" x14ac:dyDescent="0.35">
      <c r="A4" s="50" t="s">
        <v>94</v>
      </c>
      <c r="B4" s="51" t="s">
        <v>133</v>
      </c>
      <c r="C4" s="47"/>
      <c r="D4" s="48"/>
      <c r="E4" s="36"/>
      <c r="F4" s="36"/>
      <c r="G4" s="49"/>
    </row>
    <row r="5" spans="1:7" x14ac:dyDescent="0.35">
      <c r="A5" s="52" t="s">
        <v>134</v>
      </c>
      <c r="B5" s="51" t="s">
        <v>135</v>
      </c>
      <c r="C5" s="47"/>
      <c r="D5" s="48"/>
      <c r="E5" s="36"/>
      <c r="F5" s="36"/>
      <c r="G5" s="49"/>
    </row>
    <row r="6" spans="1:7" x14ac:dyDescent="0.35">
      <c r="A6" s="53"/>
      <c r="B6" s="54"/>
      <c r="C6" s="55"/>
      <c r="D6" s="56"/>
      <c r="E6" s="57"/>
      <c r="F6" s="44"/>
      <c r="G6" s="45"/>
    </row>
    <row r="7" spans="1:7" x14ac:dyDescent="0.35">
      <c r="A7" s="136" t="s">
        <v>136</v>
      </c>
      <c r="B7" s="58" t="s">
        <v>97</v>
      </c>
      <c r="C7" s="59"/>
      <c r="D7" s="139" t="s">
        <v>1</v>
      </c>
      <c r="E7" s="60"/>
      <c r="F7" s="60"/>
      <c r="G7" s="61"/>
    </row>
    <row r="8" spans="1:7" x14ac:dyDescent="0.35">
      <c r="A8" s="137"/>
      <c r="B8" s="62" t="s">
        <v>137</v>
      </c>
      <c r="C8" s="63" t="s">
        <v>0</v>
      </c>
      <c r="D8" s="137"/>
      <c r="E8" s="64" t="s">
        <v>138</v>
      </c>
      <c r="F8" s="64" t="s">
        <v>139</v>
      </c>
      <c r="G8" s="65" t="s">
        <v>2</v>
      </c>
    </row>
    <row r="9" spans="1:7" x14ac:dyDescent="0.35">
      <c r="A9" s="138"/>
      <c r="B9" s="66"/>
      <c r="C9" s="67"/>
      <c r="D9" s="138"/>
      <c r="E9" s="68" t="s">
        <v>140</v>
      </c>
      <c r="F9" s="68" t="s">
        <v>140</v>
      </c>
      <c r="G9" s="69" t="s">
        <v>140</v>
      </c>
    </row>
    <row r="10" spans="1:7" x14ac:dyDescent="0.35">
      <c r="A10" s="70"/>
      <c r="B10" s="71"/>
      <c r="C10" s="72"/>
      <c r="D10" s="73"/>
      <c r="E10" s="74"/>
      <c r="F10" s="74"/>
      <c r="G10" s="75"/>
    </row>
    <row r="11" spans="1:7" x14ac:dyDescent="0.35">
      <c r="A11" s="76"/>
      <c r="B11" s="12"/>
      <c r="C11" s="77"/>
      <c r="D11" s="78"/>
      <c r="E11" s="79"/>
      <c r="F11" s="79"/>
      <c r="G11" s="80"/>
    </row>
    <row r="12" spans="1:7" s="85" customFormat="1" x14ac:dyDescent="0.35">
      <c r="A12" s="81" t="s">
        <v>3</v>
      </c>
      <c r="B12" s="13" t="s">
        <v>4</v>
      </c>
      <c r="C12" s="82"/>
      <c r="D12" s="82"/>
      <c r="E12" s="83"/>
      <c r="F12" s="83"/>
      <c r="G12" s="84">
        <v>436341</v>
      </c>
    </row>
    <row r="13" spans="1:7" s="85" customFormat="1" x14ac:dyDescent="0.35">
      <c r="A13" s="86" t="s">
        <v>5</v>
      </c>
      <c r="B13" s="87" t="s">
        <v>6</v>
      </c>
      <c r="C13" s="88"/>
      <c r="D13" s="88"/>
      <c r="E13" s="89"/>
      <c r="F13" s="89">
        <v>319041</v>
      </c>
      <c r="G13" s="90"/>
    </row>
    <row r="14" spans="1:7" x14ac:dyDescent="0.35">
      <c r="A14" s="76" t="s">
        <v>54</v>
      </c>
      <c r="B14" s="14" t="s">
        <v>141</v>
      </c>
      <c r="C14" s="78"/>
      <c r="D14" s="78"/>
      <c r="E14" s="79"/>
      <c r="F14" s="79"/>
      <c r="G14" s="91"/>
    </row>
    <row r="15" spans="1:7" x14ac:dyDescent="0.35">
      <c r="A15" s="76" t="s">
        <v>95</v>
      </c>
      <c r="B15" s="14" t="s">
        <v>84</v>
      </c>
      <c r="C15" s="78">
        <v>1</v>
      </c>
      <c r="D15" s="78" t="s">
        <v>7</v>
      </c>
      <c r="E15" s="79">
        <v>319041</v>
      </c>
      <c r="F15" s="79">
        <v>319041</v>
      </c>
      <c r="G15" s="91"/>
    </row>
    <row r="16" spans="1:7" x14ac:dyDescent="0.35">
      <c r="A16" s="76" t="s">
        <v>96</v>
      </c>
      <c r="B16" s="14" t="s">
        <v>142</v>
      </c>
      <c r="C16" s="78"/>
      <c r="D16" s="78"/>
      <c r="E16" s="79"/>
      <c r="F16" s="79"/>
      <c r="G16" s="91"/>
    </row>
    <row r="17" spans="1:9" x14ac:dyDescent="0.35">
      <c r="A17" s="76" t="s">
        <v>98</v>
      </c>
      <c r="B17" s="14" t="s">
        <v>99</v>
      </c>
      <c r="C17" s="78"/>
      <c r="D17" s="78"/>
      <c r="E17" s="79"/>
      <c r="F17" s="79"/>
      <c r="G17" s="91"/>
    </row>
    <row r="18" spans="1:9" x14ac:dyDescent="0.35">
      <c r="A18" s="92"/>
      <c r="B18" s="19"/>
      <c r="C18" s="93"/>
      <c r="D18" s="93"/>
      <c r="E18" s="94"/>
      <c r="F18" s="94"/>
      <c r="G18" s="95"/>
    </row>
    <row r="19" spans="1:9" x14ac:dyDescent="0.35">
      <c r="A19" s="86" t="s">
        <v>55</v>
      </c>
      <c r="B19" s="87" t="s">
        <v>56</v>
      </c>
      <c r="C19" s="88"/>
      <c r="D19" s="88"/>
      <c r="E19" s="89"/>
      <c r="F19" s="89">
        <v>117300</v>
      </c>
      <c r="G19" s="90"/>
    </row>
    <row r="20" spans="1:9" x14ac:dyDescent="0.35">
      <c r="A20" s="96" t="s">
        <v>57</v>
      </c>
      <c r="B20" s="14" t="s">
        <v>143</v>
      </c>
      <c r="C20" s="78">
        <v>1</v>
      </c>
      <c r="D20" s="78" t="s">
        <v>7</v>
      </c>
      <c r="E20" s="79">
        <v>117299.99999999999</v>
      </c>
      <c r="F20" s="79">
        <v>117299.99999999999</v>
      </c>
      <c r="G20" s="97"/>
    </row>
    <row r="21" spans="1:9" x14ac:dyDescent="0.35">
      <c r="A21" s="96" t="s">
        <v>100</v>
      </c>
      <c r="B21" s="14" t="s">
        <v>101</v>
      </c>
      <c r="C21" s="78"/>
      <c r="D21" s="78"/>
      <c r="E21" s="98"/>
      <c r="F21" s="98"/>
      <c r="G21" s="91"/>
    </row>
    <row r="22" spans="1:9" x14ac:dyDescent="0.35">
      <c r="A22" s="96" t="s">
        <v>102</v>
      </c>
      <c r="B22" s="14" t="s">
        <v>103</v>
      </c>
      <c r="C22" s="78"/>
      <c r="D22" s="78"/>
      <c r="E22" s="79"/>
      <c r="F22" s="79"/>
      <c r="G22" s="91"/>
    </row>
    <row r="23" spans="1:9" x14ac:dyDescent="0.35">
      <c r="A23" s="76"/>
      <c r="B23" s="14"/>
      <c r="C23" s="78"/>
      <c r="D23" s="78"/>
      <c r="E23" s="79"/>
      <c r="F23" s="79"/>
      <c r="G23" s="91"/>
    </row>
    <row r="24" spans="1:9" x14ac:dyDescent="0.35">
      <c r="A24" s="76"/>
      <c r="B24" s="14"/>
      <c r="C24" s="78"/>
      <c r="D24" s="78"/>
      <c r="E24" s="79"/>
      <c r="F24" s="79"/>
      <c r="G24" s="91"/>
    </row>
    <row r="25" spans="1:9" x14ac:dyDescent="0.35">
      <c r="A25" s="81" t="s">
        <v>8</v>
      </c>
      <c r="B25" s="13" t="s">
        <v>104</v>
      </c>
      <c r="C25" s="82"/>
      <c r="D25" s="82"/>
      <c r="E25" s="83"/>
      <c r="F25" s="83"/>
      <c r="G25" s="84">
        <v>2223247</v>
      </c>
    </row>
    <row r="26" spans="1:9" x14ac:dyDescent="0.35">
      <c r="A26" s="86" t="s">
        <v>58</v>
      </c>
      <c r="B26" s="87" t="s">
        <v>59</v>
      </c>
      <c r="C26" s="88"/>
      <c r="D26" s="88"/>
      <c r="E26" s="89"/>
      <c r="F26" s="89">
        <v>768038</v>
      </c>
      <c r="G26" s="90"/>
    </row>
    <row r="27" spans="1:9" x14ac:dyDescent="0.35">
      <c r="A27" s="76" t="s">
        <v>60</v>
      </c>
      <c r="B27" s="14" t="s">
        <v>144</v>
      </c>
      <c r="C27" s="78">
        <v>1</v>
      </c>
      <c r="D27" s="78" t="s">
        <v>7</v>
      </c>
      <c r="E27" s="79">
        <v>768038</v>
      </c>
      <c r="F27" s="79" t="s">
        <v>97</v>
      </c>
      <c r="G27" s="91"/>
      <c r="I27" s="99" t="s">
        <v>97</v>
      </c>
    </row>
    <row r="28" spans="1:9" x14ac:dyDescent="0.35">
      <c r="A28" s="76"/>
      <c r="B28" s="20"/>
      <c r="C28" s="78"/>
      <c r="D28" s="78"/>
      <c r="E28" s="79"/>
      <c r="F28" s="79"/>
      <c r="G28" s="91"/>
    </row>
    <row r="29" spans="1:9" x14ac:dyDescent="0.35">
      <c r="A29" s="86" t="s">
        <v>9</v>
      </c>
      <c r="B29" s="87" t="s">
        <v>10</v>
      </c>
      <c r="C29" s="88"/>
      <c r="D29" s="88"/>
      <c r="E29" s="89"/>
      <c r="F29" s="89">
        <v>303744</v>
      </c>
      <c r="G29" s="90"/>
    </row>
    <row r="30" spans="1:9" x14ac:dyDescent="0.35">
      <c r="A30" s="96" t="s">
        <v>105</v>
      </c>
      <c r="B30" s="14" t="s">
        <v>106</v>
      </c>
      <c r="C30" s="78">
        <v>1</v>
      </c>
      <c r="D30" s="78" t="s">
        <v>7</v>
      </c>
      <c r="E30" s="79">
        <v>172206</v>
      </c>
      <c r="F30" s="79">
        <v>172206</v>
      </c>
      <c r="G30" s="91"/>
    </row>
    <row r="31" spans="1:9" x14ac:dyDescent="0.35">
      <c r="A31" s="76" t="s">
        <v>61</v>
      </c>
      <c r="B31" s="14" t="s">
        <v>107</v>
      </c>
      <c r="C31" s="78">
        <v>1</v>
      </c>
      <c r="D31" s="78" t="s">
        <v>7</v>
      </c>
      <c r="E31" s="79">
        <v>108332</v>
      </c>
      <c r="F31" s="79">
        <v>108332</v>
      </c>
      <c r="G31" s="91"/>
      <c r="H31" s="11"/>
    </row>
    <row r="32" spans="1:9" x14ac:dyDescent="0.35">
      <c r="A32" s="96" t="s">
        <v>108</v>
      </c>
      <c r="B32" s="14" t="s">
        <v>109</v>
      </c>
      <c r="C32" s="78">
        <v>1</v>
      </c>
      <c r="D32" s="78" t="s">
        <v>7</v>
      </c>
      <c r="E32" s="79">
        <v>23206</v>
      </c>
      <c r="F32" s="79">
        <v>23206</v>
      </c>
      <c r="G32" s="91"/>
      <c r="H32" s="100"/>
    </row>
    <row r="33" spans="1:8" x14ac:dyDescent="0.35">
      <c r="A33" s="86" t="s">
        <v>11</v>
      </c>
      <c r="B33" s="87" t="s">
        <v>62</v>
      </c>
      <c r="C33" s="88"/>
      <c r="D33" s="88"/>
      <c r="E33" s="89"/>
      <c r="F33" s="89">
        <v>1151465</v>
      </c>
      <c r="G33" s="90"/>
      <c r="H33" s="1"/>
    </row>
    <row r="34" spans="1:8" x14ac:dyDescent="0.35">
      <c r="A34" s="76" t="s">
        <v>110</v>
      </c>
      <c r="B34" s="14" t="s">
        <v>111</v>
      </c>
      <c r="C34" s="78">
        <v>1</v>
      </c>
      <c r="D34" s="78" t="s">
        <v>7</v>
      </c>
      <c r="E34" s="79">
        <v>854350</v>
      </c>
      <c r="F34" s="79">
        <v>854350</v>
      </c>
      <c r="G34" s="91"/>
      <c r="H34" s="11"/>
    </row>
    <row r="35" spans="1:8" x14ac:dyDescent="0.35">
      <c r="A35" s="76" t="s">
        <v>63</v>
      </c>
      <c r="B35" s="14" t="s">
        <v>145</v>
      </c>
      <c r="C35" s="78">
        <v>1</v>
      </c>
      <c r="D35" s="78" t="s">
        <v>7</v>
      </c>
      <c r="E35" s="79">
        <v>297115</v>
      </c>
      <c r="F35" s="79">
        <v>297115</v>
      </c>
      <c r="G35" s="91"/>
      <c r="H35" s="11"/>
    </row>
    <row r="36" spans="1:8" x14ac:dyDescent="0.35">
      <c r="A36" s="76" t="s">
        <v>112</v>
      </c>
      <c r="B36" s="14" t="s">
        <v>146</v>
      </c>
      <c r="C36" s="78"/>
      <c r="D36" s="78"/>
      <c r="E36" s="79"/>
      <c r="F36" s="79"/>
      <c r="G36" s="91"/>
      <c r="H36" s="11"/>
    </row>
    <row r="37" spans="1:8" x14ac:dyDescent="0.35">
      <c r="A37" s="76"/>
      <c r="B37" s="14"/>
      <c r="C37" s="78"/>
      <c r="D37" s="78"/>
      <c r="E37" s="79"/>
      <c r="F37" s="79"/>
      <c r="G37" s="91"/>
      <c r="H37" s="11"/>
    </row>
    <row r="38" spans="1:8" x14ac:dyDescent="0.35">
      <c r="A38" s="86" t="s">
        <v>13</v>
      </c>
      <c r="B38" s="87" t="s">
        <v>14</v>
      </c>
      <c r="C38" s="88"/>
      <c r="D38" s="88"/>
      <c r="E38" s="89"/>
      <c r="F38" s="89"/>
      <c r="G38" s="90"/>
      <c r="H38" s="1"/>
    </row>
    <row r="39" spans="1:8" x14ac:dyDescent="0.35">
      <c r="A39" s="76" t="s">
        <v>64</v>
      </c>
      <c r="B39" s="14" t="s">
        <v>147</v>
      </c>
      <c r="C39" s="78"/>
      <c r="D39" s="78" t="s">
        <v>7</v>
      </c>
      <c r="E39" s="79"/>
      <c r="F39" s="79"/>
      <c r="G39" s="91"/>
      <c r="H39" s="11"/>
    </row>
    <row r="40" spans="1:8" x14ac:dyDescent="0.35">
      <c r="A40" s="76"/>
      <c r="B40" s="14"/>
      <c r="C40" s="78"/>
      <c r="D40" s="78"/>
      <c r="E40" s="79"/>
      <c r="F40" s="79"/>
      <c r="G40" s="91"/>
      <c r="H40" s="11"/>
    </row>
    <row r="41" spans="1:8" x14ac:dyDescent="0.35">
      <c r="A41" s="86" t="s">
        <v>15</v>
      </c>
      <c r="B41" s="87" t="s">
        <v>16</v>
      </c>
      <c r="C41" s="88"/>
      <c r="D41" s="88"/>
      <c r="E41" s="89"/>
      <c r="F41" s="89"/>
      <c r="G41" s="90"/>
      <c r="H41" s="1"/>
    </row>
    <row r="42" spans="1:8" x14ac:dyDescent="0.35">
      <c r="A42" s="76" t="s">
        <v>65</v>
      </c>
      <c r="B42" s="14" t="s">
        <v>147</v>
      </c>
      <c r="C42" s="78"/>
      <c r="D42" s="78" t="s">
        <v>7</v>
      </c>
      <c r="E42" s="79"/>
      <c r="F42" s="79"/>
      <c r="G42" s="91"/>
      <c r="H42" s="11"/>
    </row>
    <row r="43" spans="1:8" x14ac:dyDescent="0.35">
      <c r="A43" s="76"/>
      <c r="B43" s="14"/>
      <c r="C43" s="78"/>
      <c r="D43" s="78"/>
      <c r="E43" s="79"/>
      <c r="F43" s="79"/>
      <c r="G43" s="91"/>
      <c r="H43" s="11"/>
    </row>
    <row r="44" spans="1:8" x14ac:dyDescent="0.35">
      <c r="A44" s="86" t="s">
        <v>17</v>
      </c>
      <c r="B44" s="87" t="s">
        <v>18</v>
      </c>
      <c r="C44" s="88"/>
      <c r="D44" s="88"/>
      <c r="E44" s="89"/>
      <c r="F44" s="89"/>
      <c r="G44" s="90"/>
      <c r="H44" s="1"/>
    </row>
    <row r="45" spans="1:8" x14ac:dyDescent="0.35">
      <c r="A45" s="76" t="s">
        <v>66</v>
      </c>
      <c r="B45" s="14" t="s">
        <v>147</v>
      </c>
      <c r="C45" s="78"/>
      <c r="D45" s="78" t="s">
        <v>7</v>
      </c>
      <c r="E45" s="79"/>
      <c r="F45" s="79"/>
      <c r="G45" s="91"/>
      <c r="H45" s="11"/>
    </row>
    <row r="46" spans="1:8" x14ac:dyDescent="0.35">
      <c r="A46" s="76"/>
      <c r="B46" s="14"/>
      <c r="C46" s="78"/>
      <c r="D46" s="78"/>
      <c r="E46" s="79"/>
      <c r="F46" s="79"/>
      <c r="G46" s="91"/>
      <c r="H46" s="11"/>
    </row>
    <row r="47" spans="1:8" x14ac:dyDescent="0.35">
      <c r="A47" s="86" t="s">
        <v>19</v>
      </c>
      <c r="B47" s="87" t="s">
        <v>20</v>
      </c>
      <c r="C47" s="88"/>
      <c r="D47" s="88"/>
      <c r="E47" s="89"/>
      <c r="F47" s="89"/>
      <c r="G47" s="90"/>
      <c r="H47" s="1"/>
    </row>
    <row r="48" spans="1:8" x14ac:dyDescent="0.35">
      <c r="A48" s="76" t="s">
        <v>67</v>
      </c>
      <c r="B48" s="14" t="s">
        <v>147</v>
      </c>
      <c r="C48" s="78"/>
      <c r="D48" s="78" t="s">
        <v>7</v>
      </c>
      <c r="E48" s="79"/>
      <c r="F48" s="79"/>
      <c r="G48" s="91"/>
      <c r="H48" s="11"/>
    </row>
    <row r="49" spans="1:8" x14ac:dyDescent="0.35">
      <c r="A49" s="76"/>
      <c r="B49" s="14"/>
      <c r="C49" s="78"/>
      <c r="D49" s="78"/>
      <c r="E49" s="79"/>
      <c r="F49" s="79"/>
      <c r="G49" s="91"/>
      <c r="H49" s="11"/>
    </row>
    <row r="50" spans="1:8" x14ac:dyDescent="0.35">
      <c r="A50" s="86" t="s">
        <v>21</v>
      </c>
      <c r="B50" s="87" t="s">
        <v>22</v>
      </c>
      <c r="C50" s="88"/>
      <c r="D50" s="88"/>
      <c r="E50" s="89"/>
      <c r="F50" s="89"/>
      <c r="G50" s="90"/>
      <c r="H50" s="1"/>
    </row>
    <row r="51" spans="1:8" x14ac:dyDescent="0.35">
      <c r="A51" s="76" t="s">
        <v>68</v>
      </c>
      <c r="B51" s="14" t="s">
        <v>148</v>
      </c>
      <c r="C51" s="78"/>
      <c r="D51" s="78" t="s">
        <v>149</v>
      </c>
      <c r="E51" s="79"/>
      <c r="F51" s="79"/>
      <c r="G51" s="91"/>
      <c r="H51" s="11"/>
    </row>
    <row r="52" spans="1:8" x14ac:dyDescent="0.35">
      <c r="A52" s="76"/>
      <c r="B52" s="14"/>
      <c r="C52" s="78"/>
      <c r="D52" s="78"/>
      <c r="E52" s="79"/>
      <c r="F52" s="79"/>
      <c r="G52" s="91"/>
      <c r="H52" s="11"/>
    </row>
    <row r="53" spans="1:8" x14ac:dyDescent="0.35">
      <c r="A53" s="86" t="s">
        <v>23</v>
      </c>
      <c r="B53" s="87" t="s">
        <v>24</v>
      </c>
      <c r="C53" s="88"/>
      <c r="D53" s="88"/>
      <c r="E53" s="89"/>
      <c r="F53" s="89"/>
      <c r="G53" s="90"/>
      <c r="H53" s="1"/>
    </row>
    <row r="54" spans="1:8" x14ac:dyDescent="0.35">
      <c r="A54" s="76" t="s">
        <v>69</v>
      </c>
      <c r="B54" s="14" t="s">
        <v>150</v>
      </c>
      <c r="C54" s="78"/>
      <c r="D54" s="78" t="s">
        <v>151</v>
      </c>
      <c r="E54" s="79"/>
      <c r="F54" s="79"/>
      <c r="G54" s="91"/>
      <c r="H54" s="11"/>
    </row>
    <row r="55" spans="1:8" x14ac:dyDescent="0.35">
      <c r="A55" s="76"/>
      <c r="B55" s="14"/>
      <c r="C55" s="78"/>
      <c r="D55" s="78"/>
      <c r="E55" s="79"/>
      <c r="F55" s="79"/>
      <c r="G55" s="91"/>
      <c r="H55" s="11"/>
    </row>
    <row r="56" spans="1:8" x14ac:dyDescent="0.35">
      <c r="A56" s="86" t="s">
        <v>25</v>
      </c>
      <c r="B56" s="87" t="s">
        <v>26</v>
      </c>
      <c r="C56" s="88"/>
      <c r="D56" s="88"/>
      <c r="E56" s="89"/>
      <c r="F56" s="89"/>
      <c r="G56" s="90"/>
    </row>
    <row r="57" spans="1:8" s="85" customFormat="1" x14ac:dyDescent="0.35">
      <c r="A57" s="76" t="s">
        <v>60</v>
      </c>
      <c r="B57" s="14" t="s">
        <v>26</v>
      </c>
      <c r="C57" s="78"/>
      <c r="D57" s="78" t="s">
        <v>70</v>
      </c>
      <c r="E57" s="79"/>
      <c r="F57" s="79"/>
      <c r="G57" s="91"/>
    </row>
    <row r="58" spans="1:8" x14ac:dyDescent="0.35">
      <c r="A58" s="76" t="s">
        <v>113</v>
      </c>
      <c r="B58" s="14"/>
      <c r="C58" s="78"/>
      <c r="D58" s="78"/>
      <c r="E58" s="79"/>
      <c r="F58" s="79"/>
      <c r="G58" s="91"/>
    </row>
    <row r="59" spans="1:8" x14ac:dyDescent="0.35">
      <c r="A59" s="76" t="s">
        <v>114</v>
      </c>
      <c r="B59" s="14"/>
      <c r="C59" s="78"/>
      <c r="D59" s="78"/>
      <c r="E59" s="79"/>
      <c r="F59" s="79"/>
      <c r="G59" s="91"/>
      <c r="H59" s="11"/>
    </row>
    <row r="60" spans="1:8" x14ac:dyDescent="0.35">
      <c r="A60" s="76" t="s">
        <v>152</v>
      </c>
      <c r="B60" s="14"/>
      <c r="C60" s="78"/>
      <c r="D60" s="78"/>
      <c r="E60" s="79"/>
      <c r="F60" s="79"/>
      <c r="G60" s="91"/>
      <c r="H60" s="11"/>
    </row>
    <row r="61" spans="1:8" s="85" customFormat="1" x14ac:dyDescent="0.35">
      <c r="A61" s="81" t="s">
        <v>27</v>
      </c>
      <c r="B61" s="13" t="s">
        <v>153</v>
      </c>
      <c r="C61" s="82"/>
      <c r="D61" s="82"/>
      <c r="E61" s="83"/>
      <c r="F61" s="83"/>
      <c r="G61" s="84">
        <v>1954068</v>
      </c>
      <c r="H61" s="1"/>
    </row>
    <row r="62" spans="1:8" x14ac:dyDescent="0.35">
      <c r="A62" s="86" t="s">
        <v>28</v>
      </c>
      <c r="B62" s="87" t="s">
        <v>29</v>
      </c>
      <c r="C62" s="88"/>
      <c r="D62" s="88"/>
      <c r="E62" s="89"/>
      <c r="F62" s="89">
        <v>1533400</v>
      </c>
      <c r="G62" s="90"/>
      <c r="H62" s="1"/>
    </row>
    <row r="63" spans="1:8" ht="27" customHeight="1" x14ac:dyDescent="0.35">
      <c r="A63" s="96" t="s">
        <v>71</v>
      </c>
      <c r="B63" s="17" t="s">
        <v>154</v>
      </c>
      <c r="C63" s="78">
        <v>22000</v>
      </c>
      <c r="D63" s="78" t="s">
        <v>12</v>
      </c>
      <c r="E63" s="79">
        <v>69.7</v>
      </c>
      <c r="F63" s="79">
        <v>1533400</v>
      </c>
      <c r="G63" s="91"/>
      <c r="H63" s="100"/>
    </row>
    <row r="64" spans="1:8" x14ac:dyDescent="0.35">
      <c r="A64" s="76" t="s">
        <v>72</v>
      </c>
      <c r="B64" s="14"/>
      <c r="C64" s="78"/>
      <c r="D64" s="78"/>
      <c r="E64" s="98"/>
      <c r="F64" s="98"/>
      <c r="G64" s="97"/>
      <c r="H64" s="11"/>
    </row>
    <row r="65" spans="1:9" ht="29.25" customHeight="1" x14ac:dyDescent="0.35">
      <c r="A65" s="76" t="s">
        <v>115</v>
      </c>
      <c r="B65" s="14"/>
      <c r="C65" s="78"/>
      <c r="D65" s="78"/>
      <c r="E65" s="98"/>
      <c r="F65" s="98"/>
      <c r="G65" s="97"/>
      <c r="H65" s="11"/>
    </row>
    <row r="66" spans="1:9" x14ac:dyDescent="0.35">
      <c r="A66" s="86" t="s">
        <v>30</v>
      </c>
      <c r="B66" s="87" t="s">
        <v>31</v>
      </c>
      <c r="C66" s="88"/>
      <c r="D66" s="88"/>
      <c r="E66" s="89"/>
      <c r="F66" s="89">
        <v>297312</v>
      </c>
      <c r="G66" s="90"/>
      <c r="H66" s="1"/>
      <c r="I66" s="99" t="s">
        <v>97</v>
      </c>
    </row>
    <row r="67" spans="1:9" x14ac:dyDescent="0.35">
      <c r="A67" s="76" t="s">
        <v>116</v>
      </c>
      <c r="B67" s="14" t="s">
        <v>155</v>
      </c>
      <c r="C67" s="78">
        <v>1</v>
      </c>
      <c r="D67" s="78" t="s">
        <v>70</v>
      </c>
      <c r="E67" s="79">
        <v>39390</v>
      </c>
      <c r="F67" s="79">
        <v>39390</v>
      </c>
      <c r="G67" s="91"/>
      <c r="H67" s="11"/>
    </row>
    <row r="68" spans="1:9" x14ac:dyDescent="0.35">
      <c r="A68" s="76" t="s">
        <v>117</v>
      </c>
      <c r="B68" s="14" t="s">
        <v>156</v>
      </c>
      <c r="C68" s="78">
        <v>9</v>
      </c>
      <c r="D68" s="78" t="s">
        <v>70</v>
      </c>
      <c r="E68" s="79">
        <v>28658</v>
      </c>
      <c r="F68" s="79">
        <v>257922</v>
      </c>
      <c r="G68" s="91"/>
      <c r="H68" s="11"/>
    </row>
    <row r="69" spans="1:9" x14ac:dyDescent="0.35">
      <c r="A69" s="76" t="s">
        <v>157</v>
      </c>
      <c r="B69" s="14"/>
      <c r="C69" s="78"/>
      <c r="D69" s="78"/>
      <c r="E69" s="79"/>
      <c r="F69" s="79"/>
      <c r="G69" s="91"/>
      <c r="H69" s="11"/>
    </row>
    <row r="70" spans="1:9" x14ac:dyDescent="0.35">
      <c r="A70" s="76" t="s">
        <v>158</v>
      </c>
      <c r="B70" s="14"/>
      <c r="C70" s="78"/>
      <c r="D70" s="78"/>
      <c r="E70" s="79"/>
      <c r="F70" s="79"/>
      <c r="G70" s="91"/>
      <c r="H70" s="11"/>
    </row>
    <row r="71" spans="1:9" x14ac:dyDescent="0.35">
      <c r="A71" s="76" t="s">
        <v>159</v>
      </c>
      <c r="B71" s="14"/>
      <c r="C71" s="78"/>
      <c r="D71" s="78"/>
      <c r="E71" s="79"/>
      <c r="F71" s="79"/>
      <c r="G71" s="91"/>
      <c r="H71" s="11"/>
    </row>
    <row r="72" spans="1:9" x14ac:dyDescent="0.35">
      <c r="A72" s="86" t="s">
        <v>32</v>
      </c>
      <c r="B72" s="87" t="s">
        <v>33</v>
      </c>
      <c r="C72" s="88"/>
      <c r="D72" s="88"/>
      <c r="E72" s="89"/>
      <c r="F72" s="89">
        <v>54328</v>
      </c>
      <c r="G72" s="90"/>
    </row>
    <row r="73" spans="1:9" ht="23" x14ac:dyDescent="0.35">
      <c r="A73" s="76" t="s">
        <v>118</v>
      </c>
      <c r="B73" s="14" t="s">
        <v>160</v>
      </c>
      <c r="C73" s="78">
        <v>32</v>
      </c>
      <c r="D73" s="78" t="s">
        <v>70</v>
      </c>
      <c r="E73" s="79">
        <v>1212</v>
      </c>
      <c r="F73" s="79">
        <v>38784</v>
      </c>
      <c r="G73" s="91"/>
    </row>
    <row r="74" spans="1:9" ht="23" x14ac:dyDescent="0.35">
      <c r="A74" s="76" t="s">
        <v>119</v>
      </c>
      <c r="B74" s="14" t="s">
        <v>161</v>
      </c>
      <c r="C74" s="78">
        <v>8</v>
      </c>
      <c r="D74" s="78" t="s">
        <v>70</v>
      </c>
      <c r="E74" s="79">
        <v>1943</v>
      </c>
      <c r="F74" s="79">
        <v>15544</v>
      </c>
      <c r="G74" s="91"/>
    </row>
    <row r="75" spans="1:9" x14ac:dyDescent="0.35">
      <c r="A75" s="76" t="s">
        <v>162</v>
      </c>
      <c r="B75" s="14"/>
      <c r="C75" s="78"/>
      <c r="D75" s="78"/>
      <c r="E75" s="79"/>
      <c r="F75" s="79"/>
      <c r="G75" s="91"/>
    </row>
    <row r="76" spans="1:9" x14ac:dyDescent="0.35">
      <c r="A76" s="76" t="s">
        <v>163</v>
      </c>
      <c r="B76" s="14"/>
      <c r="C76" s="78"/>
      <c r="D76" s="78"/>
      <c r="E76" s="79"/>
      <c r="F76" s="79"/>
      <c r="G76" s="91"/>
    </row>
    <row r="77" spans="1:9" x14ac:dyDescent="0.35">
      <c r="A77" s="76" t="s">
        <v>164</v>
      </c>
      <c r="B77" s="14"/>
      <c r="C77" s="78"/>
      <c r="D77" s="78"/>
      <c r="E77" s="79"/>
      <c r="F77" s="79"/>
      <c r="G77" s="91"/>
    </row>
    <row r="78" spans="1:9" x14ac:dyDescent="0.35">
      <c r="A78" s="86" t="s">
        <v>34</v>
      </c>
      <c r="B78" s="87" t="s">
        <v>35</v>
      </c>
      <c r="C78" s="88"/>
      <c r="D78" s="88"/>
      <c r="E78" s="89"/>
      <c r="F78" s="89">
        <v>69028</v>
      </c>
      <c r="G78" s="90"/>
    </row>
    <row r="79" spans="1:9" x14ac:dyDescent="0.35">
      <c r="A79" s="76" t="s">
        <v>73</v>
      </c>
      <c r="B79" s="14" t="s">
        <v>35</v>
      </c>
      <c r="C79" s="78">
        <v>1</v>
      </c>
      <c r="D79" s="78" t="s">
        <v>7</v>
      </c>
      <c r="E79" s="79">
        <v>69028</v>
      </c>
      <c r="F79" s="79">
        <v>69028</v>
      </c>
      <c r="G79" s="91"/>
    </row>
    <row r="80" spans="1:9" x14ac:dyDescent="0.35">
      <c r="A80" s="76" t="s">
        <v>74</v>
      </c>
      <c r="B80" s="14"/>
      <c r="C80" s="78"/>
      <c r="D80" s="78"/>
      <c r="E80" s="79"/>
      <c r="F80" s="79"/>
      <c r="G80" s="91"/>
    </row>
    <row r="81" spans="1:7" x14ac:dyDescent="0.35">
      <c r="A81" s="76" t="s">
        <v>120</v>
      </c>
      <c r="B81" s="14"/>
      <c r="C81" s="78"/>
      <c r="D81" s="78"/>
      <c r="E81" s="79"/>
      <c r="F81" s="79"/>
      <c r="G81" s="91"/>
    </row>
    <row r="82" spans="1:7" x14ac:dyDescent="0.35">
      <c r="A82" s="76" t="s">
        <v>121</v>
      </c>
      <c r="B82" s="14"/>
      <c r="C82" s="78"/>
      <c r="D82" s="78"/>
      <c r="E82" s="79"/>
      <c r="F82" s="79"/>
      <c r="G82" s="91"/>
    </row>
    <row r="83" spans="1:7" x14ac:dyDescent="0.35">
      <c r="A83" s="81" t="s">
        <v>36</v>
      </c>
      <c r="B83" s="13" t="s">
        <v>37</v>
      </c>
      <c r="C83" s="82"/>
      <c r="D83" s="82"/>
      <c r="E83" s="83"/>
      <c r="F83" s="83"/>
      <c r="G83" s="84">
        <v>4926900</v>
      </c>
    </row>
    <row r="84" spans="1:7" x14ac:dyDescent="0.35">
      <c r="A84" s="86" t="s">
        <v>38</v>
      </c>
      <c r="B84" s="87" t="s">
        <v>165</v>
      </c>
      <c r="C84" s="88"/>
      <c r="D84" s="88"/>
      <c r="E84" s="89"/>
      <c r="F84" s="89"/>
      <c r="G84" s="90"/>
    </row>
    <row r="85" spans="1:7" s="85" customFormat="1" ht="23" x14ac:dyDescent="0.35">
      <c r="A85" s="76" t="s">
        <v>75</v>
      </c>
      <c r="B85" s="14" t="s">
        <v>166</v>
      </c>
      <c r="C85" s="101" t="s">
        <v>167</v>
      </c>
      <c r="D85" s="78" t="s">
        <v>7</v>
      </c>
      <c r="E85" s="79"/>
      <c r="F85" s="79"/>
      <c r="G85" s="91"/>
    </row>
    <row r="86" spans="1:7" s="85" customFormat="1" x14ac:dyDescent="0.35">
      <c r="A86" s="76" t="s">
        <v>168</v>
      </c>
      <c r="B86" s="14" t="s">
        <v>169</v>
      </c>
      <c r="C86" s="78"/>
      <c r="D86" s="78"/>
      <c r="E86" s="79"/>
      <c r="F86" s="79"/>
      <c r="G86" s="91"/>
    </row>
    <row r="87" spans="1:7" s="85" customFormat="1" x14ac:dyDescent="0.35">
      <c r="A87" s="76" t="s">
        <v>170</v>
      </c>
      <c r="B87" s="14"/>
      <c r="C87" s="78"/>
      <c r="D87" s="78"/>
      <c r="E87" s="79"/>
      <c r="F87" s="79"/>
      <c r="G87" s="91"/>
    </row>
    <row r="88" spans="1:7" x14ac:dyDescent="0.35">
      <c r="A88" s="86" t="s">
        <v>39</v>
      </c>
      <c r="B88" s="87" t="s">
        <v>40</v>
      </c>
      <c r="C88" s="88"/>
      <c r="D88" s="88"/>
      <c r="E88" s="89"/>
      <c r="F88" s="89">
        <v>4926900</v>
      </c>
      <c r="G88" s="90"/>
    </row>
    <row r="89" spans="1:7" ht="23" x14ac:dyDescent="0.35">
      <c r="A89" s="76" t="s">
        <v>122</v>
      </c>
      <c r="B89" s="17" t="s">
        <v>171</v>
      </c>
      <c r="C89" s="78">
        <v>22000</v>
      </c>
      <c r="D89" s="78" t="s">
        <v>12</v>
      </c>
      <c r="E89" s="79">
        <v>223.95</v>
      </c>
      <c r="F89" s="79">
        <v>4926900</v>
      </c>
      <c r="G89" s="91"/>
    </row>
    <row r="90" spans="1:7" x14ac:dyDescent="0.35">
      <c r="A90" s="76" t="s">
        <v>76</v>
      </c>
      <c r="B90" s="17"/>
      <c r="C90" s="78"/>
      <c r="D90" s="78"/>
      <c r="E90" s="79"/>
      <c r="F90" s="79"/>
      <c r="G90" s="91"/>
    </row>
    <row r="91" spans="1:7" x14ac:dyDescent="0.35">
      <c r="A91" s="76" t="s">
        <v>77</v>
      </c>
      <c r="B91" s="17"/>
      <c r="C91" s="78"/>
      <c r="D91" s="78"/>
      <c r="E91" s="79"/>
      <c r="F91" s="79"/>
      <c r="G91" s="91"/>
    </row>
    <row r="92" spans="1:7" x14ac:dyDescent="0.35">
      <c r="A92" s="76" t="s">
        <v>77</v>
      </c>
      <c r="B92" s="17"/>
      <c r="C92" s="78"/>
      <c r="D92" s="78"/>
      <c r="E92" s="79"/>
      <c r="F92" s="79"/>
      <c r="G92" s="91"/>
    </row>
    <row r="93" spans="1:7" x14ac:dyDescent="0.35">
      <c r="A93" s="76" t="s">
        <v>123</v>
      </c>
      <c r="B93" s="17"/>
      <c r="C93" s="78"/>
      <c r="D93" s="78"/>
      <c r="E93" s="79"/>
      <c r="F93" s="79"/>
      <c r="G93" s="91"/>
    </row>
    <row r="94" spans="1:7" x14ac:dyDescent="0.35">
      <c r="A94" s="76" t="s">
        <v>124</v>
      </c>
      <c r="B94" s="17"/>
      <c r="C94" s="78"/>
      <c r="D94" s="78"/>
      <c r="E94" s="79"/>
      <c r="F94" s="79"/>
      <c r="G94" s="91"/>
    </row>
    <row r="95" spans="1:7" x14ac:dyDescent="0.35">
      <c r="A95" s="76" t="s">
        <v>172</v>
      </c>
      <c r="B95" s="17"/>
      <c r="C95" s="78"/>
      <c r="D95" s="78"/>
      <c r="E95" s="79"/>
      <c r="F95" s="79"/>
      <c r="G95" s="91"/>
    </row>
    <row r="96" spans="1:7" s="85" customFormat="1" x14ac:dyDescent="0.35">
      <c r="A96" s="86" t="s">
        <v>78</v>
      </c>
      <c r="B96" s="87" t="s">
        <v>125</v>
      </c>
      <c r="C96" s="88"/>
      <c r="D96" s="88"/>
      <c r="E96" s="89"/>
      <c r="F96" s="89"/>
      <c r="G96" s="90"/>
    </row>
    <row r="97" spans="1:9" x14ac:dyDescent="0.35">
      <c r="A97" s="76" t="s">
        <v>79</v>
      </c>
      <c r="B97" s="14" t="s">
        <v>173</v>
      </c>
      <c r="C97" s="78"/>
      <c r="D97" s="78" t="s">
        <v>12</v>
      </c>
      <c r="E97" s="79"/>
      <c r="F97" s="79"/>
      <c r="G97" s="91"/>
    </row>
    <row r="98" spans="1:9" x14ac:dyDescent="0.35">
      <c r="A98" s="76" t="s">
        <v>126</v>
      </c>
      <c r="B98" s="14"/>
      <c r="C98" s="78"/>
      <c r="D98" s="78"/>
      <c r="E98" s="79"/>
      <c r="F98" s="79"/>
      <c r="G98" s="91"/>
      <c r="I98" s="99" t="s">
        <v>97</v>
      </c>
    </row>
    <row r="99" spans="1:9" x14ac:dyDescent="0.35">
      <c r="A99" s="76"/>
      <c r="B99" s="14"/>
      <c r="C99" s="78"/>
      <c r="D99" s="78"/>
      <c r="E99" s="79"/>
      <c r="F99" s="79"/>
      <c r="G99" s="91"/>
    </row>
    <row r="100" spans="1:9" s="85" customFormat="1" x14ac:dyDescent="0.35">
      <c r="A100" s="81" t="s">
        <v>41</v>
      </c>
      <c r="B100" s="102" t="s">
        <v>42</v>
      </c>
      <c r="C100" s="82"/>
      <c r="D100" s="82"/>
      <c r="E100" s="83"/>
      <c r="F100" s="83"/>
      <c r="G100" s="84">
        <v>1431085</v>
      </c>
    </row>
    <row r="101" spans="1:9" x14ac:dyDescent="0.35">
      <c r="A101" s="76" t="s">
        <v>80</v>
      </c>
      <c r="B101" s="14" t="s">
        <v>174</v>
      </c>
      <c r="C101" s="78">
        <v>1</v>
      </c>
      <c r="D101" s="103" t="s">
        <v>7</v>
      </c>
      <c r="E101" s="79">
        <v>1431085</v>
      </c>
      <c r="F101" s="79">
        <v>1431085</v>
      </c>
      <c r="G101" s="104"/>
    </row>
    <row r="102" spans="1:9" x14ac:dyDescent="0.35">
      <c r="A102" s="76" t="s">
        <v>127</v>
      </c>
      <c r="B102" s="14"/>
      <c r="C102" s="78"/>
      <c r="D102" s="78"/>
      <c r="E102" s="79"/>
      <c r="F102" s="79"/>
      <c r="G102" s="91"/>
    </row>
    <row r="103" spans="1:9" x14ac:dyDescent="0.35">
      <c r="A103" s="76"/>
      <c r="B103" s="21"/>
      <c r="C103" s="78"/>
      <c r="D103" s="78"/>
      <c r="E103" s="98"/>
      <c r="F103" s="98"/>
      <c r="G103" s="97"/>
    </row>
    <row r="104" spans="1:9" s="85" customFormat="1" x14ac:dyDescent="0.35">
      <c r="A104" s="81" t="s">
        <v>43</v>
      </c>
      <c r="B104" s="102" t="s">
        <v>44</v>
      </c>
      <c r="C104" s="82"/>
      <c r="D104" s="82"/>
      <c r="E104" s="105"/>
      <c r="F104" s="105"/>
      <c r="G104" s="106">
        <v>241376</v>
      </c>
    </row>
    <row r="105" spans="1:9" x14ac:dyDescent="0.35">
      <c r="A105" s="76" t="s">
        <v>81</v>
      </c>
      <c r="B105" s="14" t="s">
        <v>128</v>
      </c>
      <c r="C105" s="78">
        <v>1</v>
      </c>
      <c r="D105" s="103" t="s">
        <v>7</v>
      </c>
      <c r="E105" s="98">
        <v>241376</v>
      </c>
      <c r="F105" s="98">
        <v>241376</v>
      </c>
      <c r="G105" s="97"/>
    </row>
    <row r="106" spans="1:9" x14ac:dyDescent="0.35">
      <c r="A106" s="76"/>
      <c r="B106" s="21"/>
      <c r="C106" s="78"/>
      <c r="D106" s="78"/>
      <c r="E106" s="98"/>
      <c r="F106" s="98"/>
      <c r="G106" s="97"/>
    </row>
    <row r="107" spans="1:9" s="85" customFormat="1" x14ac:dyDescent="0.35">
      <c r="A107" s="81" t="s">
        <v>45</v>
      </c>
      <c r="B107" s="102" t="s">
        <v>46</v>
      </c>
      <c r="C107" s="82"/>
      <c r="D107" s="82"/>
      <c r="E107" s="105"/>
      <c r="F107" s="105"/>
      <c r="G107" s="105">
        <v>703280</v>
      </c>
    </row>
    <row r="108" spans="1:9" x14ac:dyDescent="0.35">
      <c r="A108" s="76" t="s">
        <v>82</v>
      </c>
      <c r="B108" s="14" t="s">
        <v>47</v>
      </c>
      <c r="C108" s="78">
        <v>1</v>
      </c>
      <c r="D108" s="103" t="s">
        <v>7</v>
      </c>
      <c r="E108" s="79">
        <v>703280</v>
      </c>
      <c r="F108" s="79">
        <v>703280</v>
      </c>
      <c r="G108" s="97"/>
    </row>
    <row r="109" spans="1:9" x14ac:dyDescent="0.35">
      <c r="A109" s="76" t="s">
        <v>129</v>
      </c>
      <c r="B109" s="14"/>
      <c r="C109" s="78"/>
      <c r="D109" s="103"/>
      <c r="E109" s="98"/>
      <c r="F109" s="98"/>
      <c r="G109" s="97"/>
    </row>
    <row r="110" spans="1:9" x14ac:dyDescent="0.35">
      <c r="A110" s="76"/>
      <c r="B110" s="21"/>
      <c r="C110" s="78"/>
      <c r="D110" s="78"/>
      <c r="E110" s="98"/>
      <c r="F110" s="98"/>
      <c r="G110" s="97"/>
    </row>
    <row r="111" spans="1:9" x14ac:dyDescent="0.35">
      <c r="A111" s="81" t="s">
        <v>48</v>
      </c>
      <c r="B111" s="102" t="s">
        <v>49</v>
      </c>
      <c r="C111" s="82"/>
      <c r="D111" s="82"/>
      <c r="E111" s="105"/>
      <c r="F111" s="105"/>
      <c r="G111" s="106">
        <v>124130</v>
      </c>
    </row>
    <row r="112" spans="1:9" s="85" customFormat="1" ht="15" customHeight="1" x14ac:dyDescent="0.35">
      <c r="A112" s="76" t="s">
        <v>83</v>
      </c>
      <c r="B112" s="107" t="s">
        <v>175</v>
      </c>
      <c r="C112" s="78">
        <v>1</v>
      </c>
      <c r="D112" s="103" t="s">
        <v>7</v>
      </c>
      <c r="E112" s="79">
        <v>124130</v>
      </c>
      <c r="F112" s="79">
        <v>124130</v>
      </c>
      <c r="G112" s="97"/>
    </row>
    <row r="113" spans="1:10" x14ac:dyDescent="0.35">
      <c r="A113" s="76"/>
      <c r="B113" s="11"/>
      <c r="C113" s="108"/>
      <c r="D113" s="108"/>
      <c r="E113" s="109"/>
      <c r="F113" s="109"/>
      <c r="G113" s="110"/>
    </row>
    <row r="114" spans="1:10" x14ac:dyDescent="0.35">
      <c r="A114" s="111"/>
      <c r="B114" s="112"/>
      <c r="C114" s="113"/>
      <c r="D114" s="114"/>
      <c r="E114" s="115"/>
      <c r="F114" s="115"/>
      <c r="G114" s="116"/>
    </row>
    <row r="115" spans="1:10" ht="20" x14ac:dyDescent="0.35">
      <c r="A115" s="117"/>
      <c r="B115" s="118" t="s">
        <v>176</v>
      </c>
      <c r="C115" s="119"/>
      <c r="D115" s="120"/>
      <c r="E115" s="121"/>
      <c r="F115" s="121"/>
      <c r="G115" s="122">
        <v>12040427</v>
      </c>
      <c r="I115" s="99" t="s">
        <v>97</v>
      </c>
    </row>
    <row r="116" spans="1:10" x14ac:dyDescent="0.35">
      <c r="A116" s="123"/>
      <c r="B116" s="124"/>
      <c r="C116" s="125"/>
      <c r="D116" s="126"/>
      <c r="E116" s="127"/>
      <c r="F116" s="127"/>
      <c r="G116" s="128"/>
    </row>
    <row r="117" spans="1:10" x14ac:dyDescent="0.35">
      <c r="A117" s="18"/>
      <c r="B117" s="12"/>
      <c r="C117" s="15"/>
      <c r="D117" s="16"/>
      <c r="E117" s="129"/>
      <c r="F117" s="129"/>
      <c r="G117" s="130"/>
    </row>
    <row r="118" spans="1:10" x14ac:dyDescent="0.35">
      <c r="A118" s="18"/>
      <c r="B118" s="12"/>
      <c r="C118" s="15"/>
      <c r="D118" s="16"/>
      <c r="E118" s="16"/>
      <c r="F118" s="16"/>
      <c r="G118" s="16"/>
      <c r="H118" s="16"/>
      <c r="I118" s="16"/>
      <c r="J118" s="16"/>
    </row>
    <row r="119" spans="1:10" x14ac:dyDescent="0.35">
      <c r="A119" s="18"/>
      <c r="B119" s="12"/>
      <c r="C119" s="15"/>
      <c r="D119" s="16"/>
      <c r="E119" s="16"/>
      <c r="F119" s="16"/>
      <c r="G119" s="16"/>
      <c r="H119" s="16"/>
      <c r="I119" s="16"/>
      <c r="J119" s="16"/>
    </row>
    <row r="120" spans="1:10" x14ac:dyDescent="0.35">
      <c r="A120" s="131"/>
      <c r="B120" s="132"/>
      <c r="C120" s="133"/>
      <c r="D120" s="134"/>
      <c r="E120" s="134"/>
      <c r="F120" s="134"/>
      <c r="G120" s="134"/>
      <c r="H120" s="134"/>
      <c r="I120" s="134"/>
      <c r="J120" s="134"/>
    </row>
    <row r="121" spans="1:10" x14ac:dyDescent="0.35">
      <c r="A121" s="18"/>
      <c r="B121" s="12"/>
      <c r="C121" s="15"/>
      <c r="D121" s="16"/>
      <c r="E121" s="16"/>
      <c r="F121" s="16"/>
      <c r="G121" s="16"/>
      <c r="H121" s="16"/>
      <c r="I121" s="16"/>
      <c r="J121" s="16"/>
    </row>
    <row r="122" spans="1:10" x14ac:dyDescent="0.35">
      <c r="A122" s="18"/>
      <c r="B122" s="12"/>
      <c r="C122" s="15"/>
      <c r="D122" s="16"/>
      <c r="E122" s="16"/>
      <c r="F122" s="16"/>
      <c r="G122" s="16"/>
      <c r="H122" s="16"/>
      <c r="I122" s="16"/>
      <c r="J122" s="16"/>
    </row>
    <row r="123" spans="1:10" x14ac:dyDescent="0.35">
      <c r="A123" s="18"/>
      <c r="B123" s="12"/>
      <c r="C123" s="15"/>
      <c r="D123" s="16"/>
      <c r="E123" s="16"/>
      <c r="F123" s="16"/>
      <c r="G123" s="16"/>
      <c r="H123" s="16"/>
      <c r="I123" s="16"/>
      <c r="J123" s="16"/>
    </row>
    <row r="124" spans="1:10" x14ac:dyDescent="0.35">
      <c r="A124" s="18"/>
      <c r="B124" s="12"/>
      <c r="C124" s="15"/>
      <c r="D124" s="16"/>
      <c r="E124" s="16"/>
      <c r="F124" s="16"/>
      <c r="G124" s="16"/>
      <c r="H124" s="16"/>
      <c r="I124" s="16"/>
      <c r="J124" s="16"/>
    </row>
    <row r="125" spans="1:10" x14ac:dyDescent="0.35">
      <c r="A125" s="18"/>
      <c r="B125" s="12"/>
      <c r="C125" s="15"/>
      <c r="D125" s="16"/>
      <c r="E125" s="129"/>
      <c r="F125" s="129"/>
      <c r="G125" s="130"/>
    </row>
    <row r="126" spans="1:10" x14ac:dyDescent="0.35">
      <c r="A126" s="18"/>
      <c r="B126" s="12"/>
      <c r="C126" s="15"/>
      <c r="D126" s="16"/>
      <c r="E126" s="129"/>
      <c r="F126" s="129"/>
      <c r="G126" s="130"/>
    </row>
    <row r="127" spans="1:10" x14ac:dyDescent="0.35">
      <c r="A127" s="18"/>
      <c r="B127" s="12"/>
      <c r="C127" s="15"/>
      <c r="D127" s="16"/>
      <c r="E127" s="129"/>
      <c r="F127" s="129"/>
      <c r="G127" s="130"/>
    </row>
    <row r="128" spans="1:10" x14ac:dyDescent="0.35">
      <c r="A128" s="18"/>
      <c r="B128" s="12"/>
      <c r="C128" s="15"/>
      <c r="D128" s="16"/>
      <c r="E128" s="129"/>
      <c r="F128" s="129"/>
      <c r="G128" s="130"/>
    </row>
    <row r="129" spans="1:7" x14ac:dyDescent="0.35">
      <c r="A129" s="18"/>
      <c r="B129" s="12"/>
      <c r="C129" s="15"/>
      <c r="D129" s="16"/>
      <c r="E129" s="129"/>
      <c r="F129" s="129"/>
      <c r="G129" s="130"/>
    </row>
    <row r="130" spans="1:7" x14ac:dyDescent="0.35">
      <c r="A130" s="18"/>
      <c r="B130" s="12"/>
      <c r="C130" s="15"/>
      <c r="D130" s="16"/>
      <c r="E130" s="129"/>
      <c r="F130" s="129"/>
      <c r="G130" s="130"/>
    </row>
    <row r="131" spans="1:7" x14ac:dyDescent="0.35">
      <c r="A131" s="18"/>
      <c r="B131" s="12"/>
      <c r="C131" s="15"/>
      <c r="D131" s="16"/>
      <c r="E131" s="129"/>
      <c r="F131" s="129"/>
      <c r="G131" s="130"/>
    </row>
    <row r="132" spans="1:7" x14ac:dyDescent="0.35">
      <c r="A132" s="18"/>
      <c r="B132" s="12"/>
      <c r="C132" s="15"/>
      <c r="D132" s="16"/>
      <c r="E132" s="129"/>
      <c r="F132" s="129"/>
      <c r="G132" s="130"/>
    </row>
    <row r="133" spans="1:7" x14ac:dyDescent="0.35">
      <c r="A133" s="18"/>
      <c r="B133" s="12"/>
      <c r="C133" s="15"/>
      <c r="D133" s="16"/>
      <c r="E133" s="129"/>
      <c r="F133" s="129"/>
      <c r="G133" s="130"/>
    </row>
    <row r="134" spans="1:7" x14ac:dyDescent="0.35">
      <c r="A134" s="18"/>
      <c r="B134" s="12"/>
      <c r="C134" s="15"/>
      <c r="D134" s="16"/>
      <c r="E134" s="129"/>
      <c r="F134" s="129"/>
      <c r="G134" s="130"/>
    </row>
    <row r="135" spans="1:7" x14ac:dyDescent="0.35">
      <c r="A135" s="18"/>
      <c r="B135" s="12"/>
      <c r="C135" s="15"/>
      <c r="D135" s="16"/>
      <c r="E135" s="129"/>
      <c r="F135" s="129"/>
      <c r="G135" s="130"/>
    </row>
    <row r="136" spans="1:7" x14ac:dyDescent="0.35">
      <c r="A136" s="18"/>
      <c r="B136" s="12"/>
      <c r="C136" s="15"/>
      <c r="D136" s="16"/>
      <c r="E136" s="129"/>
      <c r="F136" s="129"/>
      <c r="G136" s="130"/>
    </row>
    <row r="137" spans="1:7" x14ac:dyDescent="0.35">
      <c r="A137" s="18"/>
      <c r="B137" s="12"/>
      <c r="C137" s="15"/>
      <c r="D137" s="16"/>
      <c r="E137" s="129"/>
      <c r="F137" s="129"/>
      <c r="G137" s="130"/>
    </row>
    <row r="138" spans="1:7" x14ac:dyDescent="0.35">
      <c r="A138" s="18"/>
      <c r="B138" s="12"/>
      <c r="C138" s="15"/>
      <c r="D138" s="16"/>
      <c r="E138" s="129"/>
      <c r="F138" s="129"/>
      <c r="G138" s="130"/>
    </row>
    <row r="139" spans="1:7" x14ac:dyDescent="0.35">
      <c r="A139" s="18"/>
      <c r="B139" s="12"/>
      <c r="C139" s="15"/>
      <c r="D139" s="16"/>
      <c r="E139" s="129"/>
      <c r="F139" s="129"/>
      <c r="G139" s="130"/>
    </row>
    <row r="140" spans="1:7" x14ac:dyDescent="0.35">
      <c r="A140" s="18"/>
      <c r="B140" s="12"/>
      <c r="C140" s="15"/>
      <c r="D140" s="16"/>
      <c r="E140" s="129"/>
      <c r="F140" s="129"/>
      <c r="G140" s="130"/>
    </row>
    <row r="141" spans="1:7" x14ac:dyDescent="0.35">
      <c r="A141" s="18"/>
      <c r="B141" s="12"/>
      <c r="C141" s="15"/>
      <c r="D141" s="16"/>
      <c r="E141" s="129"/>
      <c r="F141" s="129"/>
      <c r="G141" s="130"/>
    </row>
    <row r="142" spans="1:7" x14ac:dyDescent="0.35">
      <c r="A142" s="18"/>
      <c r="B142" s="12"/>
      <c r="C142" s="15"/>
      <c r="D142" s="16"/>
      <c r="E142" s="129"/>
      <c r="F142" s="129"/>
      <c r="G142" s="130"/>
    </row>
    <row r="143" spans="1:7" x14ac:dyDescent="0.35">
      <c r="A143" s="18"/>
      <c r="B143" s="12"/>
      <c r="C143" s="15"/>
      <c r="D143" s="16"/>
      <c r="E143" s="129"/>
      <c r="F143" s="129"/>
      <c r="G143" s="130"/>
    </row>
    <row r="144" spans="1:7" x14ac:dyDescent="0.35">
      <c r="A144" s="18"/>
      <c r="B144" s="12"/>
      <c r="C144" s="15"/>
      <c r="D144" s="16"/>
      <c r="E144" s="129"/>
      <c r="F144" s="129"/>
      <c r="G144" s="130"/>
    </row>
    <row r="145" spans="1:7" x14ac:dyDescent="0.35">
      <c r="A145" s="18"/>
      <c r="B145" s="12"/>
      <c r="C145" s="15"/>
      <c r="D145" s="16"/>
      <c r="E145" s="129"/>
      <c r="F145" s="129"/>
      <c r="G145" s="130"/>
    </row>
    <row r="146" spans="1:7" x14ac:dyDescent="0.35">
      <c r="A146" s="18"/>
      <c r="B146" s="12"/>
      <c r="C146" s="15"/>
      <c r="D146" s="16"/>
      <c r="E146" s="129"/>
      <c r="F146" s="129"/>
      <c r="G146" s="130"/>
    </row>
    <row r="147" spans="1:7" x14ac:dyDescent="0.35">
      <c r="A147" s="18"/>
      <c r="B147" s="12"/>
      <c r="C147" s="15"/>
      <c r="D147" s="16"/>
      <c r="E147" s="129"/>
      <c r="F147" s="129"/>
      <c r="G147" s="130"/>
    </row>
    <row r="148" spans="1:7" x14ac:dyDescent="0.35">
      <c r="A148" s="18"/>
      <c r="B148" s="12"/>
      <c r="C148" s="15"/>
      <c r="D148" s="16"/>
      <c r="E148" s="129"/>
      <c r="F148" s="129"/>
      <c r="G148" s="130"/>
    </row>
    <row r="149" spans="1:7" x14ac:dyDescent="0.35">
      <c r="A149" s="18"/>
      <c r="B149" s="12"/>
      <c r="C149" s="15"/>
      <c r="D149" s="16"/>
      <c r="E149" s="129"/>
      <c r="F149" s="129"/>
      <c r="G149" s="130"/>
    </row>
    <row r="150" spans="1:7" x14ac:dyDescent="0.35">
      <c r="A150" s="18"/>
      <c r="B150" s="12"/>
      <c r="C150" s="15"/>
      <c r="D150" s="16"/>
      <c r="E150" s="129"/>
      <c r="F150" s="129"/>
      <c r="G150" s="130"/>
    </row>
    <row r="151" spans="1:7" x14ac:dyDescent="0.35">
      <c r="A151" s="18"/>
      <c r="B151" s="12"/>
      <c r="C151" s="15"/>
      <c r="D151" s="16"/>
      <c r="E151" s="129"/>
      <c r="F151" s="129"/>
      <c r="G151" s="130"/>
    </row>
    <row r="152" spans="1:7" x14ac:dyDescent="0.35">
      <c r="A152" s="18"/>
      <c r="B152" s="12"/>
      <c r="C152" s="15"/>
      <c r="D152" s="16"/>
      <c r="E152" s="129"/>
      <c r="F152" s="129"/>
      <c r="G152" s="130"/>
    </row>
    <row r="153" spans="1:7" x14ac:dyDescent="0.35">
      <c r="A153" s="18"/>
      <c r="B153" s="12"/>
      <c r="C153" s="15"/>
      <c r="D153" s="16"/>
      <c r="E153" s="129"/>
      <c r="F153" s="129"/>
      <c r="G153" s="130"/>
    </row>
    <row r="154" spans="1:7" x14ac:dyDescent="0.35">
      <c r="A154" s="18"/>
      <c r="B154" s="12"/>
      <c r="C154" s="15"/>
      <c r="D154" s="16"/>
      <c r="E154" s="129"/>
      <c r="F154" s="129"/>
      <c r="G154" s="130"/>
    </row>
    <row r="155" spans="1:7" x14ac:dyDescent="0.35">
      <c r="A155" s="18"/>
      <c r="B155" s="12"/>
      <c r="C155" s="15"/>
      <c r="D155" s="16"/>
      <c r="E155" s="129"/>
      <c r="F155" s="129"/>
      <c r="G155" s="130"/>
    </row>
    <row r="156" spans="1:7" x14ac:dyDescent="0.35">
      <c r="A156" s="18"/>
      <c r="B156" s="12"/>
      <c r="C156" s="15"/>
      <c r="D156" s="16"/>
      <c r="E156" s="129"/>
      <c r="F156" s="129"/>
      <c r="G156" s="130"/>
    </row>
    <row r="157" spans="1:7" x14ac:dyDescent="0.35">
      <c r="A157" s="18"/>
      <c r="B157" s="12"/>
      <c r="C157" s="15"/>
      <c r="D157" s="16"/>
      <c r="E157" s="129"/>
      <c r="F157" s="129"/>
      <c r="G157" s="130"/>
    </row>
    <row r="158" spans="1:7" x14ac:dyDescent="0.35">
      <c r="A158" s="18"/>
      <c r="B158" s="12"/>
      <c r="C158" s="15"/>
      <c r="D158" s="16"/>
      <c r="E158" s="129"/>
      <c r="F158" s="129"/>
      <c r="G158" s="130"/>
    </row>
    <row r="159" spans="1:7" x14ac:dyDescent="0.35">
      <c r="A159" s="18"/>
      <c r="B159" s="12"/>
      <c r="C159" s="15"/>
      <c r="D159" s="16"/>
      <c r="E159" s="129"/>
      <c r="F159" s="129"/>
      <c r="G159" s="130"/>
    </row>
    <row r="160" spans="1:7" x14ac:dyDescent="0.35">
      <c r="A160" s="18"/>
      <c r="B160" s="12"/>
      <c r="C160" s="15"/>
      <c r="D160" s="16"/>
      <c r="E160" s="129"/>
      <c r="F160" s="129"/>
      <c r="G160" s="130"/>
    </row>
    <row r="161" spans="1:7" x14ac:dyDescent="0.35">
      <c r="A161" s="18"/>
      <c r="B161" s="12"/>
      <c r="C161" s="15"/>
      <c r="D161" s="16"/>
      <c r="E161" s="129"/>
      <c r="F161" s="129"/>
      <c r="G161" s="130"/>
    </row>
    <row r="162" spans="1:7" x14ac:dyDescent="0.35">
      <c r="A162" s="18"/>
      <c r="B162" s="12"/>
      <c r="C162" s="15"/>
      <c r="D162" s="16"/>
      <c r="E162" s="129"/>
      <c r="F162" s="129"/>
      <c r="G162" s="130"/>
    </row>
    <row r="163" spans="1:7" x14ac:dyDescent="0.35">
      <c r="A163" s="18"/>
      <c r="B163" s="12"/>
      <c r="C163" s="15"/>
      <c r="D163" s="16"/>
      <c r="E163" s="129"/>
      <c r="F163" s="129"/>
      <c r="G163" s="130"/>
    </row>
    <row r="164" spans="1:7" x14ac:dyDescent="0.35">
      <c r="A164" s="18"/>
      <c r="B164" s="12"/>
      <c r="C164" s="15"/>
      <c r="D164" s="16"/>
      <c r="E164" s="129"/>
      <c r="F164" s="129"/>
      <c r="G164" s="130"/>
    </row>
    <row r="165" spans="1:7" x14ac:dyDescent="0.35">
      <c r="A165" s="18"/>
      <c r="B165" s="12"/>
      <c r="C165" s="15"/>
      <c r="D165" s="16"/>
      <c r="E165" s="129"/>
      <c r="F165" s="129"/>
      <c r="G165" s="130"/>
    </row>
    <row r="166" spans="1:7" x14ac:dyDescent="0.35">
      <c r="A166" s="18"/>
      <c r="B166" s="12"/>
      <c r="C166" s="15"/>
      <c r="D166" s="16"/>
      <c r="E166" s="129"/>
      <c r="F166" s="129"/>
      <c r="G166" s="130"/>
    </row>
    <row r="167" spans="1:7" x14ac:dyDescent="0.35">
      <c r="A167" s="18"/>
      <c r="B167" s="12"/>
      <c r="C167" s="15"/>
      <c r="D167" s="16"/>
      <c r="E167" s="129"/>
      <c r="F167" s="129"/>
      <c r="G167" s="130"/>
    </row>
    <row r="168" spans="1:7" x14ac:dyDescent="0.35">
      <c r="A168" s="18"/>
      <c r="B168" s="12"/>
      <c r="C168" s="15"/>
      <c r="D168" s="16"/>
      <c r="E168" s="129"/>
      <c r="F168" s="129"/>
      <c r="G168" s="130"/>
    </row>
    <row r="169" spans="1:7" x14ac:dyDescent="0.35">
      <c r="A169" s="18"/>
      <c r="B169" s="12"/>
      <c r="C169" s="15"/>
      <c r="D169" s="16"/>
      <c r="E169" s="129"/>
      <c r="F169" s="129"/>
      <c r="G169" s="130"/>
    </row>
    <row r="170" spans="1:7" x14ac:dyDescent="0.35">
      <c r="A170" s="18"/>
      <c r="B170" s="12"/>
      <c r="C170" s="15"/>
      <c r="D170" s="16"/>
      <c r="E170" s="129"/>
      <c r="F170" s="129"/>
      <c r="G170" s="130"/>
    </row>
    <row r="171" spans="1:7" x14ac:dyDescent="0.35">
      <c r="A171" s="18"/>
      <c r="B171" s="12"/>
      <c r="C171" s="15"/>
      <c r="D171" s="16"/>
      <c r="E171" s="129"/>
      <c r="F171" s="129"/>
      <c r="G171" s="130"/>
    </row>
    <row r="172" spans="1:7" x14ac:dyDescent="0.35">
      <c r="A172" s="18"/>
      <c r="B172" s="12"/>
      <c r="C172" s="15"/>
      <c r="D172" s="16"/>
      <c r="E172" s="129"/>
      <c r="F172" s="129"/>
      <c r="G172" s="130"/>
    </row>
    <row r="173" spans="1:7" x14ac:dyDescent="0.35">
      <c r="A173" s="18"/>
      <c r="B173" s="12"/>
      <c r="C173" s="15"/>
      <c r="D173" s="16"/>
      <c r="E173" s="129"/>
      <c r="F173" s="129"/>
      <c r="G173" s="130"/>
    </row>
    <row r="174" spans="1:7" x14ac:dyDescent="0.35">
      <c r="A174" s="18"/>
      <c r="B174" s="12"/>
      <c r="C174" s="15"/>
      <c r="D174" s="16"/>
      <c r="E174" s="129"/>
      <c r="F174" s="129"/>
      <c r="G174" s="130"/>
    </row>
    <row r="175" spans="1:7" x14ac:dyDescent="0.35">
      <c r="A175" s="18"/>
      <c r="B175" s="12"/>
      <c r="C175" s="15"/>
      <c r="D175" s="16"/>
      <c r="E175" s="129"/>
      <c r="F175" s="129"/>
      <c r="G175" s="130"/>
    </row>
    <row r="176" spans="1:7" x14ac:dyDescent="0.35">
      <c r="A176" s="18"/>
      <c r="B176" s="12"/>
      <c r="C176" s="15"/>
      <c r="D176" s="16"/>
      <c r="E176" s="129"/>
      <c r="F176" s="129"/>
      <c r="G176" s="130"/>
    </row>
    <row r="177" spans="1:7" x14ac:dyDescent="0.35">
      <c r="A177" s="18"/>
      <c r="B177" s="12"/>
      <c r="C177" s="15"/>
      <c r="D177" s="16"/>
      <c r="E177" s="129"/>
      <c r="F177" s="129"/>
      <c r="G177" s="130"/>
    </row>
    <row r="178" spans="1:7" x14ac:dyDescent="0.35">
      <c r="A178" s="18"/>
      <c r="B178" s="12"/>
      <c r="C178" s="15"/>
      <c r="D178" s="16"/>
      <c r="E178" s="129"/>
      <c r="F178" s="129"/>
      <c r="G178" s="130"/>
    </row>
    <row r="179" spans="1:7" x14ac:dyDescent="0.35">
      <c r="A179" s="18"/>
      <c r="B179" s="12"/>
      <c r="C179" s="15"/>
      <c r="D179" s="16"/>
      <c r="E179" s="129"/>
      <c r="F179" s="129"/>
      <c r="G179" s="130"/>
    </row>
    <row r="180" spans="1:7" x14ac:dyDescent="0.35">
      <c r="A180" s="18"/>
      <c r="B180" s="12"/>
      <c r="C180" s="15"/>
      <c r="D180" s="16"/>
      <c r="E180" s="129"/>
      <c r="F180" s="129"/>
      <c r="G180" s="130"/>
    </row>
    <row r="181" spans="1:7" x14ac:dyDescent="0.35">
      <c r="A181" s="18"/>
      <c r="B181" s="12"/>
      <c r="C181" s="15"/>
      <c r="D181" s="16"/>
      <c r="E181" s="129"/>
      <c r="F181" s="129"/>
      <c r="G181" s="130"/>
    </row>
    <row r="182" spans="1:7" x14ac:dyDescent="0.35">
      <c r="A182" s="18"/>
      <c r="B182" s="12"/>
      <c r="C182" s="15"/>
      <c r="D182" s="16"/>
      <c r="E182" s="129"/>
      <c r="F182" s="129"/>
      <c r="G182" s="130"/>
    </row>
    <row r="183" spans="1:7" x14ac:dyDescent="0.35">
      <c r="A183" s="18"/>
      <c r="B183" s="12"/>
      <c r="C183" s="15"/>
      <c r="D183" s="16"/>
      <c r="E183" s="129"/>
      <c r="F183" s="129"/>
      <c r="G183" s="130"/>
    </row>
    <row r="184" spans="1:7" x14ac:dyDescent="0.35">
      <c r="A184" s="18"/>
      <c r="B184" s="12"/>
      <c r="C184" s="15"/>
      <c r="D184" s="16"/>
      <c r="E184" s="129"/>
      <c r="F184" s="129"/>
      <c r="G184" s="130"/>
    </row>
    <row r="185" spans="1:7" x14ac:dyDescent="0.35">
      <c r="A185" s="18"/>
      <c r="B185" s="12"/>
      <c r="C185" s="15"/>
      <c r="D185" s="16"/>
      <c r="E185" s="129"/>
      <c r="F185" s="129"/>
      <c r="G185" s="130"/>
    </row>
    <row r="186" spans="1:7" x14ac:dyDescent="0.35">
      <c r="A186" s="18"/>
      <c r="B186" s="12"/>
      <c r="C186" s="15"/>
      <c r="D186" s="16"/>
      <c r="E186" s="129"/>
      <c r="F186" s="129"/>
      <c r="G186" s="130"/>
    </row>
    <row r="187" spans="1:7" x14ac:dyDescent="0.35">
      <c r="A187" s="18"/>
      <c r="B187" s="12"/>
      <c r="C187" s="15"/>
      <c r="D187" s="16"/>
      <c r="E187" s="129"/>
      <c r="F187" s="129"/>
      <c r="G187" s="130"/>
    </row>
    <row r="188" spans="1:7" x14ac:dyDescent="0.35">
      <c r="A188" s="18"/>
      <c r="B188" s="12"/>
      <c r="C188" s="15"/>
      <c r="D188" s="16"/>
      <c r="E188" s="129"/>
      <c r="F188" s="129"/>
      <c r="G188" s="130"/>
    </row>
    <row r="189" spans="1:7" x14ac:dyDescent="0.35">
      <c r="A189" s="18"/>
      <c r="B189" s="12"/>
      <c r="C189" s="15"/>
      <c r="D189" s="16"/>
      <c r="E189" s="129"/>
      <c r="F189" s="129"/>
      <c r="G189" s="130"/>
    </row>
    <row r="190" spans="1:7" x14ac:dyDescent="0.35">
      <c r="A190" s="18"/>
      <c r="B190" s="12"/>
      <c r="C190" s="15"/>
      <c r="D190" s="16"/>
      <c r="E190" s="129"/>
      <c r="F190" s="129"/>
      <c r="G190" s="130"/>
    </row>
    <row r="191" spans="1:7" x14ac:dyDescent="0.35">
      <c r="A191" s="18"/>
      <c r="B191" s="12"/>
      <c r="C191" s="15"/>
      <c r="D191" s="16"/>
      <c r="E191" s="129"/>
      <c r="F191" s="129"/>
      <c r="G191" s="130"/>
    </row>
    <row r="192" spans="1:7" x14ac:dyDescent="0.35">
      <c r="A192" s="18"/>
      <c r="B192" s="12"/>
      <c r="C192" s="15"/>
      <c r="D192" s="16"/>
      <c r="E192" s="129"/>
      <c r="F192" s="129"/>
      <c r="G192" s="130"/>
    </row>
    <row r="193" spans="1:7" x14ac:dyDescent="0.35">
      <c r="A193" s="18"/>
      <c r="B193" s="12"/>
      <c r="C193" s="15"/>
      <c r="D193" s="16"/>
      <c r="E193" s="129"/>
      <c r="F193" s="129"/>
      <c r="G193" s="130"/>
    </row>
    <row r="194" spans="1:7" x14ac:dyDescent="0.35">
      <c r="A194" s="18"/>
      <c r="B194" s="12"/>
      <c r="C194" s="15"/>
      <c r="D194" s="16"/>
      <c r="E194" s="129"/>
      <c r="F194" s="129"/>
      <c r="G194" s="130"/>
    </row>
    <row r="195" spans="1:7" x14ac:dyDescent="0.35">
      <c r="A195" s="18"/>
      <c r="B195" s="12"/>
      <c r="C195" s="15"/>
      <c r="D195" s="16"/>
      <c r="E195" s="129"/>
      <c r="F195" s="129"/>
      <c r="G195" s="130"/>
    </row>
    <row r="196" spans="1:7" x14ac:dyDescent="0.35">
      <c r="A196" s="18"/>
      <c r="B196" s="12"/>
      <c r="C196" s="15"/>
      <c r="D196" s="16"/>
      <c r="E196" s="129"/>
      <c r="F196" s="129"/>
      <c r="G196" s="130"/>
    </row>
    <row r="197" spans="1:7" x14ac:dyDescent="0.35">
      <c r="A197" s="18"/>
      <c r="B197" s="12"/>
      <c r="C197" s="15"/>
      <c r="D197" s="16"/>
      <c r="E197" s="129"/>
      <c r="F197" s="129"/>
      <c r="G197" s="130"/>
    </row>
    <row r="198" spans="1:7" x14ac:dyDescent="0.35">
      <c r="A198" s="18"/>
      <c r="B198" s="12"/>
      <c r="C198" s="15"/>
      <c r="D198" s="16"/>
      <c r="E198" s="129"/>
      <c r="F198" s="129"/>
      <c r="G198" s="130"/>
    </row>
    <row r="199" spans="1:7" x14ac:dyDescent="0.35">
      <c r="A199" s="18"/>
      <c r="B199" s="12"/>
      <c r="C199" s="15"/>
      <c r="D199" s="16"/>
      <c r="E199" s="129"/>
      <c r="F199" s="129"/>
      <c r="G199" s="130"/>
    </row>
    <row r="200" spans="1:7" x14ac:dyDescent="0.35">
      <c r="A200" s="18"/>
      <c r="B200" s="12"/>
      <c r="C200" s="15"/>
      <c r="D200" s="16"/>
      <c r="E200" s="129"/>
      <c r="F200" s="129"/>
      <c r="G200" s="130"/>
    </row>
  </sheetData>
  <mergeCells count="2">
    <mergeCell ref="A7:A9"/>
    <mergeCell ref="D7:D9"/>
  </mergeCells>
  <pageMargins left="0.7" right="0.7" top="0.75" bottom="0.75" header="0.3" footer="0.3"/>
  <pageSetup scale="5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K13"/>
  <sheetViews>
    <sheetView zoomScaleNormal="100" workbookViewId="0">
      <selection activeCell="D5" sqref="D5"/>
    </sheetView>
  </sheetViews>
  <sheetFormatPr defaultColWidth="9.08984375" defaultRowHeight="14" x14ac:dyDescent="0.3"/>
  <cols>
    <col min="1" max="1" width="7" style="2" customWidth="1"/>
    <col min="2" max="2" width="17.90625" style="2" customWidth="1"/>
    <col min="3" max="4" width="24.54296875" style="2" customWidth="1"/>
    <col min="5" max="5" width="19.90625" style="2" customWidth="1"/>
    <col min="6" max="7" width="15.90625" style="2" customWidth="1"/>
    <col min="8" max="8" width="18" style="2" customWidth="1"/>
    <col min="9" max="9" width="8.453125" style="2" customWidth="1"/>
    <col min="10" max="10" width="18.08984375" style="2" bestFit="1" customWidth="1"/>
    <col min="11" max="11" width="16.54296875" style="2" bestFit="1" customWidth="1"/>
    <col min="12" max="12" width="8.453125" style="2" customWidth="1"/>
    <col min="13" max="13" width="9.08984375" style="2"/>
    <col min="14" max="14" width="16.54296875" style="2" customWidth="1"/>
    <col min="15" max="15" width="13.08984375" style="2" customWidth="1"/>
    <col min="16" max="16384" width="9.08984375" style="2"/>
  </cols>
  <sheetData>
    <row r="2" spans="1:11" x14ac:dyDescent="0.3">
      <c r="C2" s="140"/>
      <c r="D2" s="140"/>
      <c r="E2" s="140"/>
      <c r="F2" s="140"/>
      <c r="G2" s="140"/>
      <c r="H2" s="140"/>
      <c r="I2" s="3"/>
    </row>
    <row r="3" spans="1:11" ht="28" x14ac:dyDescent="0.3">
      <c r="A3" s="22" t="s">
        <v>85</v>
      </c>
      <c r="B3" s="23" t="s">
        <v>86</v>
      </c>
      <c r="C3" s="23" t="s">
        <v>52</v>
      </c>
      <c r="D3" s="23" t="s">
        <v>87</v>
      </c>
      <c r="E3" s="23" t="s">
        <v>53</v>
      </c>
      <c r="F3" s="23" t="s">
        <v>88</v>
      </c>
      <c r="G3" s="23" t="s">
        <v>89</v>
      </c>
      <c r="H3" s="23" t="s">
        <v>50</v>
      </c>
      <c r="J3" s="24" t="s">
        <v>90</v>
      </c>
      <c r="K3" s="24" t="s">
        <v>91</v>
      </c>
    </row>
    <row r="4" spans="1:11" ht="42" x14ac:dyDescent="0.3">
      <c r="A4" s="25">
        <v>1</v>
      </c>
      <c r="B4" s="4" t="s">
        <v>92</v>
      </c>
      <c r="C4" s="4" t="s">
        <v>130</v>
      </c>
      <c r="D4" s="35" t="s">
        <v>177</v>
      </c>
      <c r="E4" s="26">
        <f>Lowndes!G115</f>
        <v>12040427</v>
      </c>
      <c r="F4" s="27">
        <f t="shared" ref="F4" si="0">E4*$J$4</f>
        <v>1844713.82067</v>
      </c>
      <c r="G4" s="27">
        <f t="shared" ref="G4" si="1">E4*$K$4</f>
        <v>69112.05098</v>
      </c>
      <c r="H4" s="28">
        <f>SUM(E4:G4)</f>
        <v>13954252.871649999</v>
      </c>
      <c r="J4" s="29">
        <v>0.15321000000000001</v>
      </c>
      <c r="K4" s="29">
        <v>5.7400000000000003E-3</v>
      </c>
    </row>
    <row r="5" spans="1:11" x14ac:dyDescent="0.3">
      <c r="A5" s="30"/>
      <c r="B5" s="31"/>
      <c r="C5" s="30"/>
      <c r="D5" s="5" t="s">
        <v>51</v>
      </c>
      <c r="E5" s="32">
        <f>SUM(E4:E4)</f>
        <v>12040427</v>
      </c>
      <c r="F5" s="33">
        <f>SUM(F4:F4)</f>
        <v>1844713.82067</v>
      </c>
      <c r="G5" s="33">
        <f>SUM(G4:G4)</f>
        <v>69112.05098</v>
      </c>
      <c r="H5" s="34">
        <f>SUM(H4:H4)</f>
        <v>13954252.871649999</v>
      </c>
    </row>
    <row r="11" spans="1:11" x14ac:dyDescent="0.3">
      <c r="B11" s="3"/>
      <c r="C11" s="3"/>
      <c r="D11" s="3"/>
      <c r="E11" s="3"/>
      <c r="F11" s="3"/>
      <c r="G11" s="3"/>
      <c r="H11" s="3"/>
    </row>
    <row r="12" spans="1:11" x14ac:dyDescent="0.3">
      <c r="B12" s="6"/>
      <c r="C12" s="6"/>
      <c r="D12" s="6"/>
      <c r="E12" s="6"/>
      <c r="F12" s="6"/>
      <c r="G12" s="6"/>
      <c r="H12" s="6"/>
    </row>
    <row r="13" spans="1:11" x14ac:dyDescent="0.3">
      <c r="B13" s="7"/>
      <c r="C13" s="7"/>
      <c r="D13" s="7"/>
      <c r="E13" s="7"/>
      <c r="F13" s="8"/>
      <c r="G13" s="9"/>
      <c r="H13" s="10"/>
    </row>
  </sheetData>
  <mergeCells count="1">
    <mergeCell ref="C2:H2"/>
  </mergeCells>
  <pageMargins left="0.7" right="0.7" top="0.75" bottom="0.75" header="0.3" footer="0.3"/>
  <pageSetup paperSize="3" orientation="landscape" r:id="rId1"/>
  <headerFooter>
    <oddHeader>&amp;L&amp;"-,Bold"&amp;14MFR-6: Cost to Serve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Lowndes</vt:lpstr>
      <vt:lpstr>Cost to Serve</vt:lpstr>
    </vt:vector>
  </TitlesOfParts>
  <Company>AGL Resources,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Billy Horne</dc:creator>
  <cp:lastModifiedBy>Steele, Courtney M (ATL - X48563)</cp:lastModifiedBy>
  <cp:lastPrinted>2023-12-13T13:37:30Z</cp:lastPrinted>
  <dcterms:created xsi:type="dcterms:W3CDTF">2017-09-13T12:31:01Z</dcterms:created>
  <dcterms:modified xsi:type="dcterms:W3CDTF">2023-12-13T13:49:45Z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d3826ce-7c18-471d-9596-93de5bae332e_Enabled">
    <vt:lpwstr>true</vt:lpwstr>
  </property>
  <property fmtid="{D5CDD505-2E9C-101B-9397-08002B2CF9AE}" pid="3" name="MSIP_Label_ed3826ce-7c18-471d-9596-93de5bae332e_SetDate">
    <vt:lpwstr>2023-09-15T14:53:16Z</vt:lpwstr>
  </property>
  <property fmtid="{D5CDD505-2E9C-101B-9397-08002B2CF9AE}" pid="4" name="MSIP_Label_ed3826ce-7c18-471d-9596-93de5bae332e_Method">
    <vt:lpwstr>Standard</vt:lpwstr>
  </property>
  <property fmtid="{D5CDD505-2E9C-101B-9397-08002B2CF9AE}" pid="5" name="MSIP_Label_ed3826ce-7c18-471d-9596-93de5bae332e_Name">
    <vt:lpwstr>Internal</vt:lpwstr>
  </property>
  <property fmtid="{D5CDD505-2E9C-101B-9397-08002B2CF9AE}" pid="6" name="MSIP_Label_ed3826ce-7c18-471d-9596-93de5bae332e_SiteId">
    <vt:lpwstr>c0a02e2d-1186-410a-8895-0a4a252ebf17</vt:lpwstr>
  </property>
  <property fmtid="{D5CDD505-2E9C-101B-9397-08002B2CF9AE}" pid="7" name="MSIP_Label_ed3826ce-7c18-471d-9596-93de5bae332e_ActionId">
    <vt:lpwstr>9bae86dd-a8c7-4cf7-a373-aabe688685d5</vt:lpwstr>
  </property>
  <property fmtid="{D5CDD505-2E9C-101B-9397-08002B2CF9AE}" pid="8" name="MSIP_Label_ed3826ce-7c18-471d-9596-93de5bae332e_ContentBits">
    <vt:lpwstr>0</vt:lpwstr>
  </property>
</Properties>
</file>